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0CD02E3-B6F6-4FCD-80FB-9305B48B0E87}"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200" i="8" l="1"/>
  <c r="P571" i="8" l="1"/>
  <c r="M571" i="8" l="1"/>
  <c r="S9" i="2" l="1"/>
  <c r="O381" i="8" l="1"/>
  <c r="P381" i="8"/>
  <c r="Q381" i="8"/>
  <c r="R381" i="8"/>
  <c r="R46" i="2" l="1"/>
  <c r="R45" i="2"/>
  <c r="Q45" i="2"/>
  <c r="Q46" i="2"/>
  <c r="P46" i="2"/>
  <c r="P45" i="2"/>
  <c r="R9" i="2" l="1"/>
  <c r="Q9" i="2"/>
  <c r="P9" i="2"/>
  <c r="O9" i="2"/>
  <c r="N9" i="2"/>
  <c r="M9" i="2"/>
  <c r="L9" i="2"/>
  <c r="K9" i="2"/>
  <c r="J9" i="2" l="1"/>
  <c r="I9" i="2"/>
  <c r="H9" i="2"/>
  <c r="G9" i="2"/>
  <c r="F9" i="2"/>
  <c r="C56" i="2"/>
  <c r="E9" i="2" l="1"/>
  <c r="D9" i="2" l="1"/>
  <c r="C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O571" i="8"/>
  <c r="N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<sst xmlns="http://schemas.openxmlformats.org/spreadsheetml/2006/main" count="525" uniqueCount="220">
  <si>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</si>
  <si>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</si>
  <si>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</si>
  <si>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</si>
  <si>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</si>
  <si>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</si>
  <si>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</si>
  <si>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</si>
  <si>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</si>
  <si>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</si>
  <si>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</si>
  <si>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</si>
  <si>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</si>
  <si>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</si>
  <si>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</si>
  <si>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</si>
  <si>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</si>
  <si>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</si>
  <si>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</si>
  <si>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</si>
  <si>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</si>
  <si>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</si>
  <si>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</si>
  <si>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</si>
  <si>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</si>
  <si>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</si>
  <si>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</si>
  <si>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</si>
  <si>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</si>
  <si>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</si>
  <si>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</si>
  <si>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</si>
  <si>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</si>
  <si>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</si>
  <si>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</si>
  <si>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</si>
  <si>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</si>
  <si>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</si>
  <si>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</si>
  <si>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</si>
  <si>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</si>
  <si>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</si>
  <si>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</si>
  <si>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</si>
  <si>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</si>
  <si>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</si>
  <si>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</si>
  <si>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</si>
  <si>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</si>
  <si>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</si>
  <si>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</si>
  <si>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</si>
  <si>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</si>
  <si>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</si>
  <si>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</si>
  <si>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</si>
  <si>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</si>
  <si>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</si>
  <si>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</si>
  <si>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</si>
  <si>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</si>
  <si>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</si>
  <si>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</si>
  <si>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</si>
  <si>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</si>
  <si>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</si>
  <si>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</si>
  <si>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</si>
  <si>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</si>
  <si>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</si>
  <si>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</si>
  <si>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</si>
  <si>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</si>
  <si>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</si>
  <si>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</si>
  <si>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</si>
  <si>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</si>
  <si>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</si>
  <si>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</si>
  <si>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</si>
  <si>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</si>
  <si>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</si>
  <si>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</si>
  <si>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</si>
  <si>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</si>
  <si>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</si>
  <si>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</si>
  <si>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</si>
  <si>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</si>
  <si>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</si>
  <si>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</si>
  <si>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</si>
  <si>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</si>
  <si>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</si>
  <si>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</si>
  <si>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</si>
  <si>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</si>
  <si>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</si>
  <si>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</si>
  <si>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</si>
  <si>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</si>
  <si>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</si>
  <si>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</si>
  <si>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</si>
  <si>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</si>
  <si>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</si>
  <si>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</si>
  <si>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</si>
  <si>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</si>
  <si>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</si>
  <si>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</si>
  <si>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</si>
  <si>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</si>
  <si>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</si>
  <si>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</si>
  <si>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</si>
  <si>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</si>
  <si>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</si>
  <si>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</si>
  <si>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</si>
  <si>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</si>
  <si>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</si>
  <si>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</si>
  <si>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</si>
  <si>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</si>
  <si>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</si>
  <si>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</si>
  <si>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</si>
  <si>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</si>
  <si>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</si>
  <si>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</si>
  <si>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</si>
  <si>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</si>
  <si>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</si>
  <si>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</si>
  <si>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</si>
  <si>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</si>
  <si>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</si>
  <si>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</si>
  <si>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</si>
  <si>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</si>
  <si>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</si>
  <si>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</si>
  <si>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</si>
  <si>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</si>
  <si>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</si>
  <si>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</si>
  <si>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</si>
  <si>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</si>
  <si>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</si>
  <si>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</si>
  <si>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</si>
  <si>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</si>
  <si>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</si>
  <si>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</si>
  <si>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</si>
  <si>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</si>
  <si>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</si>
  <si>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</si>
  <si>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</si>
  <si>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</si>
  <si>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</si>
  <si>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</si>
  <si>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</si>
  <si>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</si>
  <si>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</si>
  <si>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</si>
  <si>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</si>
  <si>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</si>
  <si>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</si>
  <si>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</si>
  <si>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</si>
  <si>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</si>
  <si>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</si>
  <si>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</si>
  <si>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</si>
  <si>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</si>
  <si>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</si>
  <si>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</si>
  <si>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</si>
  <si>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</si>
  <si>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</si>
  <si>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</si>
  <si>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</si>
  <si>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</si>
  <si>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</si>
  <si>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</si>
  <si>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</si>
  <si>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</si>
  <si>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</si>
  <si>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</si>
  <si>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</si>
  <si>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</si>
  <si>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</si>
  <si>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</si>
  <si>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</si>
  <si>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</si>
  <si>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</si>
  <si>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</si>
  <si>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</si>
  <si>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</si>
  <si>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</si>
  <si>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</si>
  <si>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</si>
  <si>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</si>
  <si>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</si>
  <si>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</si>
  <si>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</si>
  <si>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</si>
  <si>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</si>
  <si>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</si>
  <si>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</si>
  <si>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</si>
  <si>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</si>
  <si>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</si>
  <si>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</si>
  <si>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</si>
  <si>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</si>
  <si>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</si>
  <si>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Netzwerke Saarlouis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</si>
</sst>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10003151</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49" zoomScale="85" zoomScaleNormal="85" workbookViewId="0">
      <selection activeCell="C7" sqref="C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47" activePane="bottomRight" state="frozen"/>
      <selection pane="topRight" activeCell="C1" sqref="C1"/>
      <selection pane="bottomLeft" activeCell="A2" sqref="A2"/>
      <selection pane="bottomRight" activeCell="J55" sqref="J55"/>
    </sheetView>
  </sheetViews>
  <sheetFormatPr baseColWidth="10" defaultRowHeight="15.75"/>
  <cols>
    <col min="1" max="1" width="6.28515625" style="42" customWidth="1"/>
    <col min="2" max="2" width="87.7109375" style="92" customWidth="1"/>
    <col min="3" max="19" width="18.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48330</v>
      </c>
      <c r="D3" s="24">
        <v>48096</v>
      </c>
      <c r="E3" s="24">
        <v>0</v>
      </c>
      <c r="F3" s="24">
        <v>0</v>
      </c>
      <c r="G3" s="24">
        <v>0</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v>30</v>
      </c>
      <c r="D4" s="24">
        <v>30</v>
      </c>
      <c r="E4" s="24">
        <v>0</v>
      </c>
      <c r="F4" s="24">
        <v>0</v>
      </c>
      <c r="G4" s="24">
        <v>0</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11127268.8454476</v>
      </c>
      <c r="D6" s="25">
        <v>10779019.84</v>
      </c>
      <c r="E6" s="25">
        <v>10083346.750000002</v>
      </c>
      <c r="F6" s="25">
        <v>10528396.960000001</v>
      </c>
      <c r="G6" s="25">
        <v>10778555.790000005</v>
      </c>
      <c r="H6" s="25">
        <v>10838732.18</v>
      </c>
      <c r="I6" s="25">
        <v>11176902.809999982</v>
      </c>
      <c r="J6" s="25">
        <v>12081786.940000005</v>
      </c>
      <c r="K6" s="25">
        <v>11680043.639999943</v>
      </c>
      <c r="L6" s="25">
        <v>11491129.93</v>
      </c>
      <c r="M6" s="25">
        <v>12568007.963</v>
      </c>
      <c r="N6" s="25">
        <v>12604409.1515</v>
      </c>
      <c r="O6" s="25">
        <v>13018940.865499999</v>
      </c>
      <c r="P6" s="25">
        <v>14614427.5415</v>
      </c>
      <c r="Q6" s="25">
        <v>16106408.750050001</v>
      </c>
      <c r="R6" s="25">
        <v>15633506.921250001</v>
      </c>
      <c r="S6" s="25">
        <v>17317452</v>
      </c>
    </row>
    <row r="7" spans="1:19" ht="18.75" customHeight="1">
      <c r="A7" s="81" t="s">
        <v>75</v>
      </c>
      <c r="B7" s="82" t="s">
        <v>159</v>
      </c>
      <c r="C7" s="25">
        <v>423920.36</v>
      </c>
      <c r="D7" s="25">
        <v>360731.97</v>
      </c>
      <c r="E7" s="25">
        <v>278029.3</v>
      </c>
      <c r="F7" s="25">
        <v>305599.40000000002</v>
      </c>
      <c r="G7" s="25">
        <v>950677.78</v>
      </c>
      <c r="H7" s="25">
        <v>1112442.99</v>
      </c>
      <c r="I7" s="25">
        <v>1809776.59</v>
      </c>
      <c r="J7" s="25">
        <v>2316835.09</v>
      </c>
      <c r="K7" s="25">
        <v>2361137.2400000002</v>
      </c>
      <c r="L7" s="25">
        <v>2532048.61</v>
      </c>
      <c r="M7" s="25">
        <v>2844676.59</v>
      </c>
      <c r="N7" s="25">
        <v>2804823.65</v>
      </c>
      <c r="O7" s="25">
        <v>2789652.45</v>
      </c>
      <c r="P7" s="25">
        <v>3384065.28</v>
      </c>
      <c r="Q7" s="25">
        <v>3380585.25</v>
      </c>
      <c r="R7" s="25">
        <v>3425825.11</v>
      </c>
      <c r="S7" s="25">
        <v>3796874.82</v>
      </c>
    </row>
    <row r="8" spans="1:19" ht="18.75" customHeight="1">
      <c r="A8" s="81" t="s">
        <v>89</v>
      </c>
      <c r="B8" s="82" t="s">
        <v>160</v>
      </c>
      <c r="C8" s="25">
        <v>1511904.84</v>
      </c>
      <c r="D8" s="25">
        <v>1500104.67</v>
      </c>
      <c r="E8" s="25">
        <v>1630864.96</v>
      </c>
      <c r="F8" s="25">
        <v>1519833.95</v>
      </c>
      <c r="G8" s="25">
        <v>1545976.14</v>
      </c>
      <c r="H8" s="25">
        <v>1469300.02</v>
      </c>
      <c r="I8" s="25">
        <v>1407406.09</v>
      </c>
      <c r="J8" s="25">
        <v>1404846.69</v>
      </c>
      <c r="K8" s="25">
        <v>1360546.45</v>
      </c>
      <c r="L8" s="25">
        <v>1383884.21</v>
      </c>
      <c r="M8" s="25">
        <v>1341164.51</v>
      </c>
      <c r="N8" s="25">
        <v>1370789.82</v>
      </c>
      <c r="O8" s="25">
        <v>1321911.97</v>
      </c>
      <c r="P8" s="25">
        <v>1308592.78</v>
      </c>
      <c r="Q8" s="25">
        <v>1279134.8799999999</v>
      </c>
      <c r="R8" s="25">
        <v>1275015.92</v>
      </c>
      <c r="S8" s="25">
        <v>1251408.71</v>
      </c>
    </row>
    <row r="9" spans="1:19" ht="36.75" customHeight="1">
      <c r="A9" s="81" t="s">
        <v>100</v>
      </c>
      <c r="B9" s="82" t="s">
        <v>87</v>
      </c>
      <c r="C9" s="25">
        <f t="shared" ref="C9:J9" si="0">C6-C7</f>
        <v>10703348.4854476</v>
      </c>
      <c r="D9" s="25">
        <f t="shared" si="0"/>
        <v>10418287.869999999</v>
      </c>
      <c r="E9" s="25">
        <f t="shared" si="0"/>
        <v>9805317.4500000011</v>
      </c>
      <c r="F9" s="25">
        <f t="shared" si="0"/>
        <v>10222797.560000001</v>
      </c>
      <c r="G9" s="25">
        <f t="shared" si="0"/>
        <v>9827878.0100000054</v>
      </c>
      <c r="H9" s="25">
        <f t="shared" si="0"/>
        <v>9726289.1899999995</v>
      </c>
      <c r="I9" s="25">
        <f t="shared" si="0"/>
        <v>9367126.219999982</v>
      </c>
      <c r="J9" s="25">
        <f t="shared" si="0"/>
        <v>9764951.8500000052</v>
      </c>
      <c r="K9" s="25">
        <f t="shared" ref="K9:S9" si="1">K6-K7</f>
        <v>9318906.3999999426</v>
      </c>
      <c r="L9" s="25">
        <f t="shared" si="1"/>
        <v>8959081.3200000003</v>
      </c>
      <c r="M9" s="25">
        <f t="shared" si="1"/>
        <v>9723331.3729999997</v>
      </c>
      <c r="N9" s="25">
        <f t="shared" si="1"/>
        <v>9799585.5014999993</v>
      </c>
      <c r="O9" s="25">
        <f t="shared" si="1"/>
        <v>10229288.4155</v>
      </c>
      <c r="P9" s="25">
        <f t="shared" si="1"/>
        <v>11230362.261500001</v>
      </c>
      <c r="Q9" s="25">
        <f t="shared" si="1"/>
        <v>12725823.500050001</v>
      </c>
      <c r="R9" s="25">
        <f t="shared" si="1"/>
        <v>12207681.811250001</v>
      </c>
      <c r="S9" s="25">
        <f t="shared" si="1"/>
        <v>13520577.18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201784.47999999998</v>
      </c>
      <c r="D11" s="25">
        <v>164849.44</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2862385.14</v>
      </c>
      <c r="D13" s="25">
        <v>910201.45</v>
      </c>
      <c r="E13" s="25">
        <v>790739.17</v>
      </c>
      <c r="F13" s="25">
        <v>955586.97</v>
      </c>
      <c r="G13" s="25">
        <v>703699.11</v>
      </c>
      <c r="H13" s="25">
        <v>647872.09</v>
      </c>
      <c r="I13" s="25">
        <v>715932.35</v>
      </c>
      <c r="J13" s="25">
        <v>737049.98</v>
      </c>
      <c r="K13" s="25">
        <v>590142.68999999994</v>
      </c>
      <c r="L13" s="25">
        <v>510444.53</v>
      </c>
      <c r="M13" s="25">
        <v>954464.89</v>
      </c>
      <c r="N13" s="25">
        <v>250820.13</v>
      </c>
      <c r="O13" s="25">
        <v>269947.03000000003</v>
      </c>
      <c r="P13" s="25">
        <v>634467.54</v>
      </c>
      <c r="Q13" s="25">
        <v>1546914.97</v>
      </c>
      <c r="R13" s="25">
        <v>681222.18</v>
      </c>
      <c r="S13" s="25">
        <v>1030430.53</v>
      </c>
    </row>
    <row r="14" spans="1:19" ht="30">
      <c r="A14" s="81" t="s">
        <v>75</v>
      </c>
      <c r="B14" s="82" t="s">
        <v>80</v>
      </c>
      <c r="C14" s="25">
        <v>2328310.5</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0</v>
      </c>
      <c r="E15" s="25">
        <v>0</v>
      </c>
      <c r="F15" s="25">
        <v>1571.92</v>
      </c>
      <c r="G15" s="25">
        <v>2667.97</v>
      </c>
      <c r="H15" s="25">
        <v>3800.41</v>
      </c>
      <c r="I15" s="25">
        <v>5884.31</v>
      </c>
      <c r="J15" s="25">
        <v>5447.44</v>
      </c>
      <c r="K15" s="25">
        <v>8343.75</v>
      </c>
      <c r="L15" s="25">
        <v>8345.75</v>
      </c>
      <c r="M15" s="25">
        <v>7752.35</v>
      </c>
      <c r="N15" s="25">
        <v>8957.3700000000008</v>
      </c>
      <c r="O15" s="25">
        <v>6552.21</v>
      </c>
      <c r="P15" s="25">
        <v>3271.52</v>
      </c>
      <c r="Q15" s="25">
        <v>1.27</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1601445.5776519426</v>
      </c>
      <c r="D17" s="25">
        <v>1589304.63</v>
      </c>
      <c r="E17" s="25">
        <v>2800</v>
      </c>
      <c r="F17" s="25">
        <v>2750</v>
      </c>
      <c r="G17" s="25">
        <v>3898.4000000000005</v>
      </c>
      <c r="H17" s="25">
        <v>5206.57</v>
      </c>
      <c r="I17" s="25">
        <v>4828.5600000000004</v>
      </c>
      <c r="J17" s="25">
        <v>4961.28</v>
      </c>
      <c r="K17" s="25">
        <v>5175.1000000000004</v>
      </c>
      <c r="L17" s="25">
        <v>0</v>
      </c>
      <c r="M17" s="25">
        <v>0</v>
      </c>
      <c r="N17" s="25">
        <v>0</v>
      </c>
      <c r="O17" s="25">
        <v>0</v>
      </c>
      <c r="P17" s="25">
        <v>0</v>
      </c>
      <c r="Q17" s="25">
        <v>0</v>
      </c>
      <c r="R17" s="25">
        <v>0</v>
      </c>
      <c r="S17" s="25">
        <v>0</v>
      </c>
    </row>
    <row r="18" spans="1:19" ht="18.75" customHeight="1">
      <c r="A18" s="83">
        <v>2</v>
      </c>
      <c r="B18" s="82" t="s">
        <v>38</v>
      </c>
      <c r="C18" s="25">
        <v>334100.35508950526</v>
      </c>
      <c r="D18" s="25">
        <v>2671068.2599999998</v>
      </c>
      <c r="E18" s="25">
        <v>7170005.21</v>
      </c>
      <c r="F18" s="25">
        <v>7343417.5099999998</v>
      </c>
      <c r="G18" s="25">
        <v>7719585.8000000007</v>
      </c>
      <c r="H18" s="25">
        <v>8868497.7400000002</v>
      </c>
      <c r="I18" s="25">
        <v>8584616.6999999993</v>
      </c>
      <c r="J18" s="25">
        <v>7889806.8599999994</v>
      </c>
      <c r="K18" s="25">
        <v>8014978.4300000016</v>
      </c>
      <c r="L18" s="25">
        <v>8401130.1600000001</v>
      </c>
      <c r="M18" s="25">
        <v>9801693.4600000009</v>
      </c>
      <c r="N18" s="25">
        <v>9913807.370000001</v>
      </c>
      <c r="O18" s="25">
        <v>9817610.7052699998</v>
      </c>
      <c r="P18" s="25">
        <v>9897685.4073300008</v>
      </c>
      <c r="Q18" s="25">
        <v>10419749.359999999</v>
      </c>
      <c r="R18" s="25">
        <v>10789075.32</v>
      </c>
      <c r="S18" s="25">
        <v>12012724.01</v>
      </c>
    </row>
    <row r="19" spans="1:19" ht="18.75" customHeight="1">
      <c r="A19" s="81" t="s">
        <v>97</v>
      </c>
      <c r="B19" s="82" t="s">
        <v>39</v>
      </c>
      <c r="C19" s="25">
        <v>0</v>
      </c>
      <c r="D19" s="25">
        <v>0</v>
      </c>
      <c r="E19" s="25">
        <v>2385040.42</v>
      </c>
      <c r="F19" s="25">
        <v>2434283.71</v>
      </c>
      <c r="G19" s="25">
        <v>2787630.3</v>
      </c>
      <c r="H19" s="25">
        <v>2948631.45</v>
      </c>
      <c r="I19" s="25">
        <v>2661993.3199999998</v>
      </c>
      <c r="J19" s="25">
        <v>2573811.7500000009</v>
      </c>
      <c r="K19" s="25">
        <v>2544215.11</v>
      </c>
      <c r="L19" s="25">
        <v>2633087.4900000002</v>
      </c>
      <c r="M19" s="25">
        <v>2332524.61</v>
      </c>
      <c r="N19" s="25">
        <v>2661292.21</v>
      </c>
      <c r="O19" s="25">
        <v>2378872.27</v>
      </c>
      <c r="P19" s="25">
        <v>2055506.08</v>
      </c>
      <c r="Q19" s="25">
        <v>2165032.83</v>
      </c>
      <c r="R19" s="25">
        <v>2230405.5699999998</v>
      </c>
      <c r="S19" s="25">
        <v>2868589.89</v>
      </c>
    </row>
    <row r="20" spans="1:19" ht="30">
      <c r="A20" s="81" t="s">
        <v>98</v>
      </c>
      <c r="B20" s="82" t="s">
        <v>79</v>
      </c>
      <c r="C20" s="25">
        <v>0</v>
      </c>
      <c r="D20" s="25">
        <v>2308460.66</v>
      </c>
      <c r="E20" s="25">
        <v>2173101</v>
      </c>
      <c r="F20" s="25">
        <v>2260164.9500000002</v>
      </c>
      <c r="G20" s="25">
        <v>2260478.5699999998</v>
      </c>
      <c r="H20" s="25">
        <v>2241263.38</v>
      </c>
      <c r="I20" s="25">
        <v>2173062.5099999998</v>
      </c>
      <c r="J20" s="25">
        <v>2190107.4699999997</v>
      </c>
      <c r="K20" s="25">
        <v>2255872.3699999996</v>
      </c>
      <c r="L20" s="25">
        <v>2627126.44</v>
      </c>
      <c r="M20" s="25">
        <v>2991893.2</v>
      </c>
      <c r="N20" s="25">
        <v>3240827.47</v>
      </c>
      <c r="O20" s="25">
        <v>3706341.72</v>
      </c>
      <c r="P20" s="25">
        <v>3215971.27</v>
      </c>
      <c r="Q20" s="25">
        <v>3743814.35</v>
      </c>
      <c r="R20" s="25">
        <v>4012844.75</v>
      </c>
      <c r="S20" s="25">
        <v>4457054.9000000004</v>
      </c>
    </row>
    <row r="21" spans="1:19" ht="18.75" customHeight="1">
      <c r="A21" s="79">
        <v>3</v>
      </c>
      <c r="B21" s="82" t="s">
        <v>40</v>
      </c>
      <c r="C21" s="25">
        <v>2218058.4944863431</v>
      </c>
      <c r="D21" s="25">
        <v>2210823.73</v>
      </c>
      <c r="E21" s="25">
        <v>1894887.1700000002</v>
      </c>
      <c r="F21" s="25">
        <v>1520157.36</v>
      </c>
      <c r="G21" s="25">
        <v>1545342.21</v>
      </c>
      <c r="H21" s="25">
        <v>1502954.25</v>
      </c>
      <c r="I21" s="25">
        <v>1485755.3699999999</v>
      </c>
      <c r="J21" s="25">
        <v>1569852.14</v>
      </c>
      <c r="K21" s="25">
        <v>1383563.18</v>
      </c>
      <c r="L21" s="25">
        <v>1504710.99</v>
      </c>
      <c r="M21" s="25">
        <v>1368770.27</v>
      </c>
      <c r="N21" s="25">
        <v>1424301.84</v>
      </c>
      <c r="O21" s="25">
        <v>1422455.74</v>
      </c>
      <c r="P21" s="25">
        <v>1392807.43</v>
      </c>
      <c r="Q21" s="25">
        <v>1359766.77</v>
      </c>
      <c r="R21" s="25">
        <v>1349615.93</v>
      </c>
      <c r="S21" s="25">
        <v>1317165.33</v>
      </c>
    </row>
    <row r="22" spans="1:19" ht="18.75" customHeight="1">
      <c r="A22" s="81" t="s">
        <v>99</v>
      </c>
      <c r="B22" s="82" t="s">
        <v>57</v>
      </c>
      <c r="C22" s="25">
        <v>1444510.15</v>
      </c>
      <c r="D22" s="25">
        <v>1500384.85</v>
      </c>
      <c r="E22" s="25">
        <v>1515610.61</v>
      </c>
      <c r="F22" s="25">
        <v>1513291.01</v>
      </c>
      <c r="G22" s="25">
        <v>1516827.69</v>
      </c>
      <c r="H22" s="25">
        <v>1472827.34</v>
      </c>
      <c r="I22" s="25">
        <v>1436973.49</v>
      </c>
      <c r="J22" s="25">
        <v>1406575.24</v>
      </c>
      <c r="K22" s="25">
        <v>1365659.27</v>
      </c>
      <c r="L22" s="25">
        <v>1393353.25</v>
      </c>
      <c r="M22" s="25">
        <v>1341161.26</v>
      </c>
      <c r="N22" s="25">
        <v>1370788.78</v>
      </c>
      <c r="O22" s="25">
        <v>1391772.38</v>
      </c>
      <c r="P22" s="25">
        <v>1334386.8899999999</v>
      </c>
      <c r="Q22" s="25">
        <v>1308895.98</v>
      </c>
      <c r="R22" s="25">
        <v>1298461.58</v>
      </c>
      <c r="S22" s="25">
        <v>1276921.1599999999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1007624.9062350611</v>
      </c>
      <c r="D24" s="25">
        <v>1046872.87</v>
      </c>
      <c r="E24" s="25">
        <v>0</v>
      </c>
      <c r="F24" s="25">
        <v>0</v>
      </c>
      <c r="G24" s="25">
        <v>0</v>
      </c>
      <c r="H24" s="25">
        <v>0</v>
      </c>
      <c r="I24" s="25">
        <v>0</v>
      </c>
      <c r="J24" s="25">
        <v>0</v>
      </c>
      <c r="K24" s="25">
        <v>0</v>
      </c>
      <c r="L24" s="25">
        <v>0</v>
      </c>
      <c r="M24" s="25">
        <v>0</v>
      </c>
      <c r="N24" s="25">
        <v>0</v>
      </c>
      <c r="O24" s="25">
        <v>0</v>
      </c>
      <c r="P24" s="25">
        <v>0</v>
      </c>
      <c r="Q24" s="25">
        <v>0</v>
      </c>
      <c r="R24" s="25">
        <v>0</v>
      </c>
      <c r="S24" s="25">
        <v>0</v>
      </c>
    </row>
    <row r="25" spans="1:19" ht="18.75" customHeight="1">
      <c r="A25" s="79">
        <v>5</v>
      </c>
      <c r="B25" s="82" t="s">
        <v>42</v>
      </c>
      <c r="C25" s="25">
        <v>76648.888231917605</v>
      </c>
      <c r="D25" s="25">
        <v>66582.720000000001</v>
      </c>
      <c r="E25" s="25">
        <v>1736.865</v>
      </c>
      <c r="F25" s="25">
        <v>830.2</v>
      </c>
      <c r="G25" s="25">
        <v>6003.0758880000003</v>
      </c>
      <c r="H25" s="25">
        <v>4308.2700000000004</v>
      </c>
      <c r="I25" s="25">
        <v>1127.17</v>
      </c>
      <c r="J25" s="25">
        <v>510.88</v>
      </c>
      <c r="K25" s="25">
        <v>244.59</v>
      </c>
      <c r="L25" s="25">
        <v>49000</v>
      </c>
      <c r="M25" s="25">
        <v>21000</v>
      </c>
      <c r="N25" s="25">
        <v>0</v>
      </c>
      <c r="O25" s="25">
        <v>0</v>
      </c>
      <c r="P25" s="25">
        <v>0</v>
      </c>
      <c r="Q25" s="25">
        <v>4000</v>
      </c>
      <c r="R25" s="25">
        <v>-1119.1960899999999</v>
      </c>
      <c r="S25" s="25">
        <v>554.26</v>
      </c>
    </row>
    <row r="26" spans="1:19" ht="18.75" customHeight="1">
      <c r="A26" s="79">
        <v>6</v>
      </c>
      <c r="B26" s="82" t="s">
        <v>43</v>
      </c>
      <c r="C26" s="25">
        <v>77586.953638890671</v>
      </c>
      <c r="D26" s="25">
        <v>73754.19</v>
      </c>
      <c r="E26" s="25">
        <v>0</v>
      </c>
      <c r="F26" s="25">
        <v>0</v>
      </c>
      <c r="G26" s="25">
        <v>0</v>
      </c>
      <c r="H26" s="25">
        <v>0</v>
      </c>
      <c r="I26" s="25">
        <v>14630</v>
      </c>
      <c r="J26" s="25">
        <v>0</v>
      </c>
      <c r="K26" s="25">
        <v>0</v>
      </c>
      <c r="L26" s="25">
        <v>5530.02</v>
      </c>
      <c r="M26" s="25">
        <v>0</v>
      </c>
      <c r="N26" s="25">
        <v>33700</v>
      </c>
      <c r="O26" s="25">
        <v>25200</v>
      </c>
      <c r="P26" s="25">
        <v>8864.5378999999994</v>
      </c>
      <c r="Q26" s="25">
        <v>58.491520000000001</v>
      </c>
      <c r="R26" s="25">
        <v>4400</v>
      </c>
      <c r="S26" s="25">
        <v>15312.27</v>
      </c>
    </row>
    <row r="27" spans="1:19" ht="18.75" customHeight="1">
      <c r="A27" s="79">
        <v>7</v>
      </c>
      <c r="B27" s="82" t="s">
        <v>60</v>
      </c>
      <c r="C27" s="25">
        <v>110079.031603057</v>
      </c>
      <c r="D27" s="25">
        <v>126316.03</v>
      </c>
      <c r="E27" s="25">
        <v>180503.33</v>
      </c>
      <c r="F27" s="25">
        <v>835862.85499999998</v>
      </c>
      <c r="G27" s="25">
        <v>346786.1</v>
      </c>
      <c r="H27" s="25">
        <v>256331.32829999999</v>
      </c>
      <c r="I27" s="25">
        <v>168664.23</v>
      </c>
      <c r="J27" s="25">
        <v>15650.68</v>
      </c>
      <c r="K27" s="25">
        <v>38644.67</v>
      </c>
      <c r="L27" s="25">
        <v>8489.1</v>
      </c>
      <c r="M27" s="25">
        <v>28600.639999999999</v>
      </c>
      <c r="N27" s="25">
        <v>1344.98</v>
      </c>
      <c r="O27" s="25">
        <v>26069.96977</v>
      </c>
      <c r="P27" s="25">
        <v>306.24795999999998</v>
      </c>
      <c r="Q27" s="25">
        <v>2443.3020099999999</v>
      </c>
      <c r="R27" s="25">
        <v>6479.7554499999997</v>
      </c>
      <c r="S27" s="25">
        <v>3105.68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10341054.990494478</v>
      </c>
      <c r="D31" s="25">
        <v>10270542.361847943</v>
      </c>
      <c r="E31" s="25">
        <v>50000</v>
      </c>
      <c r="F31" s="25">
        <v>50000</v>
      </c>
      <c r="G31" s="25">
        <v>50000</v>
      </c>
      <c r="H31" s="25">
        <v>50000</v>
      </c>
      <c r="I31" s="25">
        <v>50000</v>
      </c>
      <c r="J31" s="25">
        <v>50000</v>
      </c>
      <c r="K31" s="25">
        <v>50000</v>
      </c>
      <c r="L31" s="25">
        <v>215097.23190000001</v>
      </c>
      <c r="M31" s="25">
        <v>-376839.66506999999</v>
      </c>
      <c r="N31" s="25">
        <v>-240707.26</v>
      </c>
      <c r="O31" s="25">
        <v>-78648.52</v>
      </c>
      <c r="P31" s="25">
        <v>349630.7</v>
      </c>
      <c r="Q31" s="25">
        <v>50025.03</v>
      </c>
      <c r="R31" s="25">
        <v>910615.77862</v>
      </c>
      <c r="S31" s="25">
        <v>-218452.23</v>
      </c>
    </row>
    <row r="32" spans="1:19" ht="18.75" customHeight="1">
      <c r="A32" s="58" t="s">
        <v>75</v>
      </c>
      <c r="B32" s="90" t="s">
        <v>168</v>
      </c>
      <c r="C32" s="25">
        <v>2255489.7705422826</v>
      </c>
      <c r="D32" s="25">
        <v>2240110.245653139</v>
      </c>
      <c r="E32" s="25">
        <v>50000</v>
      </c>
      <c r="F32" s="25">
        <v>50000</v>
      </c>
      <c r="G32" s="25">
        <v>50000</v>
      </c>
      <c r="H32" s="25">
        <v>50000</v>
      </c>
      <c r="I32" s="25">
        <v>50000</v>
      </c>
      <c r="J32" s="25">
        <v>50000</v>
      </c>
      <c r="K32" s="25">
        <v>50000</v>
      </c>
      <c r="L32" s="25">
        <v>50000</v>
      </c>
      <c r="M32" s="25">
        <v>50000</v>
      </c>
      <c r="N32" s="25">
        <v>50000</v>
      </c>
      <c r="O32" s="25">
        <v>50000</v>
      </c>
      <c r="P32" s="25">
        <v>50000</v>
      </c>
      <c r="Q32" s="25">
        <v>50000</v>
      </c>
      <c r="R32" s="25">
        <v>50000</v>
      </c>
      <c r="S32" s="25">
        <v>50000</v>
      </c>
    </row>
    <row r="33" spans="1:19" ht="18.75" customHeight="1">
      <c r="A33" s="58" t="s">
        <v>89</v>
      </c>
      <c r="B33" s="90" t="s">
        <v>169</v>
      </c>
      <c r="C33" s="25">
        <v>7868845.8120806236</v>
      </c>
      <c r="D33" s="25">
        <v>7815190.4545630272</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216719.40787157312</v>
      </c>
      <c r="D34" s="25">
        <v>215241.66163177529</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923370.86353271781</v>
      </c>
      <c r="D37" s="25">
        <v>250225.71007640188</v>
      </c>
      <c r="E37" s="25">
        <v>808820</v>
      </c>
      <c r="F37" s="25">
        <v>542395</v>
      </c>
      <c r="G37" s="25">
        <v>296038.48</v>
      </c>
      <c r="H37" s="25">
        <v>138184.09999999998</v>
      </c>
      <c r="I37" s="25">
        <v>13744.56</v>
      </c>
      <c r="J37" s="25">
        <v>14446.080000000002</v>
      </c>
      <c r="K37" s="25">
        <v>15525.300000000001</v>
      </c>
      <c r="L37" s="25">
        <v>920438.90723999997</v>
      </c>
      <c r="M37" s="25">
        <v>738822.34</v>
      </c>
      <c r="N37" s="25">
        <v>620377.84</v>
      </c>
      <c r="O37" s="25">
        <v>232381.22</v>
      </c>
      <c r="P37" s="25">
        <v>156414.70000000001</v>
      </c>
      <c r="Q37" s="25">
        <v>738635.45</v>
      </c>
      <c r="R37" s="25">
        <v>750129.04</v>
      </c>
      <c r="S37" s="25">
        <v>877088.91</v>
      </c>
    </row>
    <row r="38" spans="1:19" ht="18.75" customHeight="1">
      <c r="A38" s="46">
        <v>3</v>
      </c>
      <c r="B38" s="90" t="s">
        <v>174</v>
      </c>
      <c r="C38" s="25">
        <v>5007209.3436109908</v>
      </c>
      <c r="D38" s="25">
        <v>4091723.0740326629</v>
      </c>
      <c r="E38" s="25">
        <v>1133620.9992958792</v>
      </c>
      <c r="F38" s="25">
        <v>1792519.05</v>
      </c>
      <c r="G38" s="25">
        <v>3247413.0882240795</v>
      </c>
      <c r="H38" s="25">
        <v>2345021.6510075182</v>
      </c>
      <c r="I38" s="25">
        <v>2537761.88</v>
      </c>
      <c r="J38" s="25">
        <v>2498345.0804998428</v>
      </c>
      <c r="K38" s="25">
        <v>1390053.8414299712</v>
      </c>
      <c r="L38" s="25">
        <v>1118922.9174500001</v>
      </c>
      <c r="M38" s="25">
        <v>267581.93</v>
      </c>
      <c r="N38" s="25">
        <v>1054302.5900000001</v>
      </c>
      <c r="O38" s="25">
        <v>1534548.43</v>
      </c>
      <c r="P38" s="25">
        <v>1722177.68</v>
      </c>
      <c r="Q38" s="25">
        <v>2004812.36</v>
      </c>
      <c r="R38" s="25">
        <v>1479935.0923200001</v>
      </c>
      <c r="S38" s="25">
        <v>2494667.71</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1373587.7792000002</v>
      </c>
      <c r="D42" s="47">
        <v>1251744</v>
      </c>
      <c r="E42" s="47">
        <v>0</v>
      </c>
      <c r="F42" s="47">
        <v>0</v>
      </c>
      <c r="G42" s="47">
        <v>0</v>
      </c>
      <c r="H42" s="47">
        <v>0</v>
      </c>
      <c r="I42" s="47">
        <v>0</v>
      </c>
      <c r="J42" s="47">
        <v>0</v>
      </c>
      <c r="K42" s="47">
        <v>0</v>
      </c>
      <c r="L42" s="47">
        <v>0</v>
      </c>
      <c r="M42" s="47">
        <v>0</v>
      </c>
      <c r="N42" s="47">
        <v>0</v>
      </c>
      <c r="O42" s="47">
        <v>0</v>
      </c>
      <c r="P42" s="47">
        <v>67071.39</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88848.62</v>
      </c>
      <c r="D45" s="47">
        <v>137586.99</v>
      </c>
      <c r="E45" s="47">
        <v>188755.88</v>
      </c>
      <c r="F45" s="47">
        <v>526959.31000000006</v>
      </c>
      <c r="G45" s="47">
        <v>860749.3400000002</v>
      </c>
      <c r="H45" s="47">
        <v>1205517.57</v>
      </c>
      <c r="I45" s="47">
        <v>1422837.8</v>
      </c>
      <c r="J45" s="47">
        <v>1357675.8900000001</v>
      </c>
      <c r="K45" s="47">
        <v>1446133.0399999998</v>
      </c>
      <c r="L45" s="47">
        <v>1476485.74</v>
      </c>
      <c r="M45" s="47">
        <v>1384240.59</v>
      </c>
      <c r="N45" s="47">
        <v>1454915.76</v>
      </c>
      <c r="O45" s="47">
        <v>1563297.27</v>
      </c>
      <c r="P45" s="47">
        <f>1564230.44+253.77</f>
        <v>1564484.21</v>
      </c>
      <c r="Q45" s="47">
        <f>1669122.6+508.1</f>
        <v>1669630.7000000002</v>
      </c>
      <c r="R45" s="47">
        <f>1539821.86+611.31</f>
        <v>1540433.1700000002</v>
      </c>
      <c r="S45" s="47">
        <v>1675811.85</v>
      </c>
    </row>
    <row r="46" spans="1:19" ht="39.950000000000003" customHeight="1">
      <c r="A46" s="95" t="s">
        <v>89</v>
      </c>
      <c r="B46" s="94" t="s">
        <v>188</v>
      </c>
      <c r="C46" s="47">
        <v>75992.259999999995</v>
      </c>
      <c r="D46" s="47">
        <v>131119.04000000001</v>
      </c>
      <c r="E46" s="47">
        <v>179369.33</v>
      </c>
      <c r="F46" s="47">
        <v>460384.1</v>
      </c>
      <c r="G46" s="47">
        <v>757457.33</v>
      </c>
      <c r="H46" s="47">
        <v>1049199.32</v>
      </c>
      <c r="I46" s="47">
        <v>1552914.4800000002</v>
      </c>
      <c r="J46" s="47">
        <v>1359036.3199999998</v>
      </c>
      <c r="K46" s="47">
        <v>1449910.4200000004</v>
      </c>
      <c r="L46" s="47">
        <v>1477670.54</v>
      </c>
      <c r="M46" s="47">
        <v>1381192.18</v>
      </c>
      <c r="N46" s="47">
        <v>1456124.03</v>
      </c>
      <c r="O46" s="47">
        <v>1561485.91</v>
      </c>
      <c r="P46" s="47">
        <f>1539716.31+253.77</f>
        <v>1539970.08</v>
      </c>
      <c r="Q46" s="47">
        <f>1606610.32+508.1</f>
        <v>1607118.4200000002</v>
      </c>
      <c r="R46" s="47">
        <f>1499419.9+611.31</f>
        <v>1500031.21</v>
      </c>
      <c r="S46" s="47">
        <v>1605439.5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18715.98</v>
      </c>
      <c r="Q48" s="47">
        <v>21619.65</v>
      </c>
      <c r="R48" s="47">
        <v>22500.98</v>
      </c>
      <c r="S48" s="47">
        <v>2353.0500000000002</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60.97</v>
      </c>
      <c r="O49" s="47">
        <v>-1.89</v>
      </c>
      <c r="P49" s="47">
        <v>18717.419999999998</v>
      </c>
      <c r="Q49" s="47">
        <v>21319.65</v>
      </c>
      <c r="R49" s="47">
        <v>22797.61</v>
      </c>
      <c r="S49" s="47">
        <v>2890.74</v>
      </c>
    </row>
    <row r="50" spans="1:19" ht="39.950000000000003" customHeight="1">
      <c r="A50" s="99" t="s">
        <v>97</v>
      </c>
      <c r="B50" s="98" t="s">
        <v>179</v>
      </c>
      <c r="C50" s="47">
        <v>0</v>
      </c>
      <c r="D50" s="47">
        <v>0</v>
      </c>
      <c r="E50" s="47">
        <v>0</v>
      </c>
      <c r="F50" s="47">
        <v>0</v>
      </c>
      <c r="G50" s="47">
        <v>0</v>
      </c>
      <c r="H50" s="47">
        <v>0</v>
      </c>
      <c r="I50" s="47">
        <v>206444.43</v>
      </c>
      <c r="J50" s="47">
        <v>385856.99</v>
      </c>
      <c r="K50" s="47">
        <v>284059.64</v>
      </c>
      <c r="L50" s="47">
        <v>346453.93</v>
      </c>
      <c r="M50" s="47">
        <v>551401.07999999996</v>
      </c>
      <c r="N50" s="47">
        <v>573081.21</v>
      </c>
      <c r="O50" s="47">
        <v>533267.97</v>
      </c>
      <c r="P50" s="47">
        <v>440641.59</v>
      </c>
      <c r="Q50" s="47">
        <v>500838.87</v>
      </c>
      <c r="R50" s="47">
        <v>594758.31000000006</v>
      </c>
      <c r="S50" s="47">
        <v>595173.66</v>
      </c>
    </row>
    <row r="51" spans="1:19" ht="39.950000000000003" customHeight="1">
      <c r="A51" s="99" t="s">
        <v>98</v>
      </c>
      <c r="B51" s="98" t="s">
        <v>178</v>
      </c>
      <c r="C51" s="47">
        <v>0</v>
      </c>
      <c r="D51" s="47">
        <v>0</v>
      </c>
      <c r="E51" s="47">
        <v>0</v>
      </c>
      <c r="F51" s="47">
        <v>0</v>
      </c>
      <c r="G51" s="47">
        <v>0</v>
      </c>
      <c r="H51" s="47">
        <v>0</v>
      </c>
      <c r="I51" s="47">
        <v>213847.2</v>
      </c>
      <c r="J51" s="47">
        <v>385305.96000000014</v>
      </c>
      <c r="K51" s="47">
        <v>292531.40000000008</v>
      </c>
      <c r="L51" s="47">
        <v>347249.96</v>
      </c>
      <c r="M51" s="47">
        <v>550506.67000000004</v>
      </c>
      <c r="N51" s="47">
        <v>566971.03</v>
      </c>
      <c r="O51" s="47">
        <v>532989.16</v>
      </c>
      <c r="P51" s="47">
        <v>441128.06</v>
      </c>
      <c r="Q51" s="47">
        <v>500873.34</v>
      </c>
      <c r="R51" s="47">
        <v>594804.43000000005</v>
      </c>
      <c r="S51" s="47">
        <v>612663.38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41806.03</v>
      </c>
      <c r="K54" s="47">
        <v>28252.46</v>
      </c>
      <c r="L54" s="47">
        <v>444676.81</v>
      </c>
      <c r="M54" s="47">
        <v>196917.58</v>
      </c>
      <c r="N54" s="47">
        <v>110532.02</v>
      </c>
      <c r="O54" s="47">
        <v>9790.4599999999991</v>
      </c>
      <c r="P54" s="47">
        <v>5572.78</v>
      </c>
      <c r="Q54" s="47">
        <v>11559.47</v>
      </c>
      <c r="R54" s="47">
        <v>17453.8</v>
      </c>
      <c r="S54" s="47">
        <v>27381.61</v>
      </c>
    </row>
    <row r="55" spans="1:19" ht="39.950000000000003" customHeight="1">
      <c r="A55" s="97" t="s">
        <v>103</v>
      </c>
      <c r="B55" s="96" t="s">
        <v>192</v>
      </c>
      <c r="C55" s="47">
        <v>0</v>
      </c>
      <c r="D55" s="47">
        <v>0</v>
      </c>
      <c r="E55" s="47">
        <v>0</v>
      </c>
      <c r="F55" s="47">
        <v>0</v>
      </c>
      <c r="G55" s="47">
        <v>0</v>
      </c>
      <c r="H55" s="47">
        <v>0</v>
      </c>
      <c r="I55" s="47">
        <v>408.95999999999987</v>
      </c>
      <c r="J55" s="47">
        <v>7699.46</v>
      </c>
      <c r="K55" s="47">
        <v>28252.46</v>
      </c>
      <c r="L55" s="47">
        <v>444676.81</v>
      </c>
      <c r="M55" s="47">
        <v>196918.67</v>
      </c>
      <c r="N55" s="47">
        <v>110532.02</v>
      </c>
      <c r="O55" s="47">
        <v>9790.42</v>
      </c>
      <c r="P55" s="47">
        <v>5572.78</v>
      </c>
      <c r="Q55" s="47">
        <v>11559.47</v>
      </c>
      <c r="R55" s="47">
        <v>17453.79</v>
      </c>
      <c r="S55" s="47">
        <v>27381.599999999999</v>
      </c>
    </row>
    <row r="56" spans="1:19" ht="39.950000000000003" customHeight="1">
      <c r="A56" s="97" t="s">
        <v>145</v>
      </c>
      <c r="B56" s="96" t="s">
        <v>180</v>
      </c>
      <c r="C56" s="47">
        <f>439430.28</f>
        <v>439430.28</v>
      </c>
      <c r="D56" s="47">
        <v>370753.44</v>
      </c>
      <c r="E56" s="47">
        <v>261421.92</v>
      </c>
      <c r="F56" s="47">
        <v>318516.01</v>
      </c>
      <c r="G56" s="47">
        <v>137733.60999999999</v>
      </c>
      <c r="H56" s="47">
        <v>68441.279999999999</v>
      </c>
      <c r="I56" s="47">
        <v>118907.51999999996</v>
      </c>
      <c r="J56" s="47">
        <v>165786.68</v>
      </c>
      <c r="K56" s="47">
        <v>219271.72</v>
      </c>
      <c r="L56" s="47">
        <v>298357.08</v>
      </c>
      <c r="M56" s="47">
        <v>644538.01</v>
      </c>
      <c r="N56" s="47">
        <v>660853.97</v>
      </c>
      <c r="O56" s="47">
        <v>578259.67000000004</v>
      </c>
      <c r="P56" s="47">
        <v>551741.76</v>
      </c>
      <c r="Q56" s="47">
        <v>432134.93</v>
      </c>
      <c r="R56" s="47">
        <v>498396.44</v>
      </c>
      <c r="S56" s="47">
        <v>741032.54</v>
      </c>
    </row>
    <row r="57" spans="1:19" ht="39.950000000000003" customHeight="1">
      <c r="A57" s="97" t="s">
        <v>146</v>
      </c>
      <c r="B57" s="96" t="s">
        <v>181</v>
      </c>
      <c r="C57" s="47">
        <v>423920.36</v>
      </c>
      <c r="D57" s="47">
        <v>360731.97</v>
      </c>
      <c r="E57" s="47">
        <v>278029.3</v>
      </c>
      <c r="F57" s="47">
        <v>305599.40000000002</v>
      </c>
      <c r="G57" s="47">
        <v>193220.45</v>
      </c>
      <c r="H57" s="47">
        <v>63243.67</v>
      </c>
      <c r="I57" s="47">
        <v>50008.72</v>
      </c>
      <c r="J57" s="47">
        <v>187117.51</v>
      </c>
      <c r="K57" s="47">
        <v>223072.02</v>
      </c>
      <c r="L57" s="47">
        <v>297185.73</v>
      </c>
      <c r="M57" s="47">
        <v>641133.75</v>
      </c>
      <c r="N57" s="47">
        <v>664080.91</v>
      </c>
      <c r="O57" s="47">
        <v>578523.15</v>
      </c>
      <c r="P57" s="47">
        <v>551232.9</v>
      </c>
      <c r="Q57" s="47">
        <v>431933.94</v>
      </c>
      <c r="R57" s="47">
        <v>498297.44</v>
      </c>
      <c r="S57" s="47">
        <v>741033.09</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376469.44</v>
      </c>
      <c r="K60" s="47">
        <v>360140.96000000014</v>
      </c>
      <c r="L60" s="47">
        <v>-43490.04</v>
      </c>
      <c r="M60" s="47">
        <v>72929.87</v>
      </c>
      <c r="N60" s="47">
        <v>-10161.49</v>
      </c>
      <c r="O60" s="47">
        <v>83703.199999999997</v>
      </c>
      <c r="P60" s="47">
        <v>818219.46</v>
      </c>
      <c r="Q60" s="47">
        <v>794786.02</v>
      </c>
      <c r="R60" s="47">
        <v>774792.89</v>
      </c>
      <c r="S60" s="47">
        <v>819383.78</v>
      </c>
    </row>
    <row r="61" spans="1:19" ht="39.950000000000003" customHeight="1">
      <c r="A61" s="100" t="s">
        <v>152</v>
      </c>
      <c r="B61" s="101" t="s">
        <v>185</v>
      </c>
      <c r="C61" s="47">
        <v>0</v>
      </c>
      <c r="D61" s="47">
        <v>0</v>
      </c>
      <c r="E61" s="47">
        <v>0</v>
      </c>
      <c r="F61" s="47">
        <v>0</v>
      </c>
      <c r="G61" s="47">
        <v>0</v>
      </c>
      <c r="H61" s="47">
        <v>0</v>
      </c>
      <c r="I61" s="47">
        <v>0</v>
      </c>
      <c r="J61" s="47">
        <v>377124.81000000017</v>
      </c>
      <c r="K61" s="47">
        <v>359015.2</v>
      </c>
      <c r="L61" s="47">
        <v>-45255.75</v>
      </c>
      <c r="M61" s="47">
        <v>74199.87</v>
      </c>
      <c r="N61" s="47">
        <v>-11580.85</v>
      </c>
      <c r="O61" s="47">
        <v>83853.850000000006</v>
      </c>
      <c r="P61" s="47">
        <v>817767.54</v>
      </c>
      <c r="Q61" s="47">
        <v>793645.43</v>
      </c>
      <c r="R61" s="47">
        <v>774253.5</v>
      </c>
      <c r="S61" s="47">
        <v>819450.02</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16826.719999999998</v>
      </c>
      <c r="L64" s="47">
        <v>11383</v>
      </c>
      <c r="M64" s="47">
        <v>0.39</v>
      </c>
      <c r="N64" s="47">
        <v>12389.9</v>
      </c>
      <c r="O64" s="47">
        <v>22761.43</v>
      </c>
      <c r="P64" s="47">
        <v>10169.379999999999</v>
      </c>
      <c r="Q64" s="47">
        <v>13879.97</v>
      </c>
      <c r="R64" s="47">
        <v>18539.64</v>
      </c>
      <c r="S64" s="47">
        <v>6055.76</v>
      </c>
    </row>
    <row r="65" spans="1:19" ht="39.950000000000003" customHeight="1">
      <c r="A65" s="102" t="s">
        <v>156</v>
      </c>
      <c r="B65" s="103" t="s">
        <v>184</v>
      </c>
      <c r="C65" s="47">
        <v>0</v>
      </c>
      <c r="D65" s="47">
        <v>0</v>
      </c>
      <c r="E65" s="47">
        <v>0</v>
      </c>
      <c r="F65" s="47">
        <v>0</v>
      </c>
      <c r="G65" s="47">
        <v>0</v>
      </c>
      <c r="H65" s="47">
        <v>0</v>
      </c>
      <c r="I65" s="47">
        <v>0</v>
      </c>
      <c r="J65" s="47">
        <v>0</v>
      </c>
      <c r="K65" s="47">
        <v>16827.500000000007</v>
      </c>
      <c r="L65" s="47">
        <v>11317.35</v>
      </c>
      <c r="M65" s="47">
        <v>-168.96</v>
      </c>
      <c r="N65" s="47">
        <v>12586.33</v>
      </c>
      <c r="O65" s="47">
        <v>22731.15</v>
      </c>
      <c r="P65" s="47">
        <v>10164.41</v>
      </c>
      <c r="Q65" s="47">
        <v>13869.47</v>
      </c>
      <c r="R65" s="47">
        <v>18529.88</v>
      </c>
      <c r="S65" s="47">
        <v>6043.9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290" activePane="bottomLeft" state="frozen"/>
      <selection activeCell="A3293" sqref="A3293"/>
      <selection pane="bottomLeft" activeCell="E304" sqref="E304"/>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10085.36</v>
      </c>
      <c r="E18" s="34"/>
      <c r="F18" s="34"/>
      <c r="G18" s="34"/>
      <c r="H18" s="34"/>
      <c r="I18" s="34"/>
      <c r="J18" s="34"/>
      <c r="K18" s="34"/>
      <c r="L18" s="34"/>
      <c r="M18" s="34"/>
      <c r="N18" s="34"/>
      <c r="O18" s="34"/>
      <c r="P18" s="34"/>
      <c r="Q18" s="34"/>
      <c r="R18" s="34"/>
      <c r="S18" s="34"/>
    </row>
    <row r="19" spans="2:19">
      <c r="B19" s="5">
        <v>2006</v>
      </c>
      <c r="C19" s="34">
        <v>6987.7</v>
      </c>
      <c r="D19" s="34">
        <v>6987.7</v>
      </c>
      <c r="E19" s="34"/>
      <c r="F19" s="34"/>
      <c r="G19" s="34"/>
      <c r="H19" s="34"/>
      <c r="I19" s="34"/>
      <c r="J19" s="34"/>
      <c r="K19" s="34"/>
      <c r="L19" s="34"/>
      <c r="M19" s="34"/>
      <c r="N19" s="34"/>
      <c r="O19" s="34"/>
      <c r="P19" s="34"/>
      <c r="Q19" s="34"/>
      <c r="R19" s="34"/>
      <c r="S19" s="34"/>
    </row>
    <row r="20" spans="2:19">
      <c r="B20" s="5">
        <v>2005</v>
      </c>
      <c r="C20" s="34">
        <v>12507.61</v>
      </c>
      <c r="D20" s="34">
        <v>12507.61</v>
      </c>
      <c r="E20" s="34"/>
      <c r="F20" s="34"/>
      <c r="G20" s="34"/>
      <c r="H20" s="34"/>
      <c r="I20" s="34"/>
      <c r="J20" s="34"/>
      <c r="K20" s="34"/>
      <c r="L20" s="34"/>
      <c r="M20" s="34"/>
      <c r="N20" s="34"/>
      <c r="O20" s="34"/>
      <c r="P20" s="34"/>
      <c r="Q20" s="34"/>
      <c r="R20" s="34"/>
      <c r="S20" s="34"/>
    </row>
    <row r="21" spans="2:19">
      <c r="B21" s="5">
        <v>2004</v>
      </c>
      <c r="C21" s="34">
        <v>9649.84</v>
      </c>
      <c r="D21" s="34">
        <v>9649.84</v>
      </c>
      <c r="E21" s="34"/>
      <c r="F21" s="34"/>
      <c r="G21" s="34"/>
      <c r="H21" s="34"/>
      <c r="I21" s="34"/>
      <c r="J21" s="34"/>
      <c r="K21" s="34"/>
      <c r="L21" s="34"/>
      <c r="M21" s="34"/>
      <c r="N21" s="34"/>
      <c r="O21" s="34"/>
      <c r="P21" s="34"/>
      <c r="Q21" s="34"/>
      <c r="R21" s="34"/>
      <c r="S21" s="34"/>
    </row>
    <row r="22" spans="2:19">
      <c r="B22" s="5">
        <v>2003</v>
      </c>
      <c r="C22" s="34">
        <v>9135.51</v>
      </c>
      <c r="D22" s="34">
        <v>9135.51</v>
      </c>
      <c r="E22" s="34"/>
      <c r="F22" s="34"/>
      <c r="G22" s="34"/>
      <c r="H22" s="34"/>
      <c r="I22" s="34"/>
      <c r="J22" s="34"/>
      <c r="K22" s="34"/>
      <c r="L22" s="34"/>
      <c r="M22" s="34"/>
      <c r="N22" s="34"/>
      <c r="O22" s="34"/>
      <c r="P22" s="34"/>
      <c r="Q22" s="34"/>
      <c r="R22" s="34"/>
      <c r="S22" s="34"/>
    </row>
    <row r="23" spans="2:19">
      <c r="B23" s="5">
        <v>2002</v>
      </c>
      <c r="C23" s="34">
        <v>21798</v>
      </c>
      <c r="D23" s="34">
        <v>21798</v>
      </c>
      <c r="E23" s="34"/>
      <c r="F23" s="34"/>
      <c r="G23" s="34"/>
      <c r="H23" s="34"/>
      <c r="I23" s="34"/>
      <c r="J23" s="34"/>
      <c r="K23" s="34"/>
      <c r="L23" s="34"/>
      <c r="M23" s="34"/>
      <c r="N23" s="34"/>
      <c r="O23" s="34"/>
      <c r="P23" s="34"/>
      <c r="Q23" s="34"/>
      <c r="R23" s="34"/>
      <c r="S23" s="34"/>
    </row>
    <row r="24" spans="2:19">
      <c r="B24" s="5">
        <v>2001</v>
      </c>
      <c r="C24" s="34">
        <v>1813.01</v>
      </c>
      <c r="D24" s="34">
        <v>1813.01</v>
      </c>
      <c r="E24" s="34"/>
      <c r="F24" s="34"/>
      <c r="G24" s="34"/>
      <c r="H24" s="34"/>
      <c r="I24" s="34"/>
      <c r="J24" s="34"/>
      <c r="K24" s="34"/>
      <c r="L24" s="34"/>
      <c r="M24" s="34"/>
      <c r="N24" s="34"/>
      <c r="O24" s="34"/>
      <c r="P24" s="34"/>
      <c r="Q24" s="34"/>
      <c r="R24" s="34"/>
      <c r="S24" s="34"/>
    </row>
    <row r="25" spans="2:19">
      <c r="B25" s="5">
        <v>2000</v>
      </c>
      <c r="C25" s="34">
        <v>12876.87</v>
      </c>
      <c r="D25" s="34">
        <v>12876.87</v>
      </c>
      <c r="E25" s="34"/>
      <c r="F25" s="34"/>
      <c r="G25" s="34"/>
      <c r="H25" s="34"/>
      <c r="I25" s="34"/>
      <c r="J25" s="34"/>
      <c r="K25" s="34"/>
      <c r="L25" s="34"/>
      <c r="M25" s="34"/>
      <c r="N25" s="34"/>
      <c r="O25" s="34"/>
      <c r="P25" s="34"/>
      <c r="Q25" s="34"/>
      <c r="R25" s="34"/>
      <c r="S25" s="34"/>
    </row>
    <row r="26" spans="2:19">
      <c r="B26" s="5">
        <v>1999</v>
      </c>
      <c r="C26" s="34">
        <v>4924.79</v>
      </c>
      <c r="D26" s="34">
        <v>4924.79</v>
      </c>
      <c r="E26" s="34"/>
      <c r="F26" s="34"/>
      <c r="G26" s="34"/>
      <c r="H26" s="34"/>
      <c r="I26" s="34"/>
      <c r="J26" s="34"/>
      <c r="K26" s="34"/>
      <c r="L26" s="34"/>
      <c r="M26" s="34"/>
      <c r="N26" s="34"/>
      <c r="O26" s="34"/>
      <c r="P26" s="34"/>
      <c r="Q26" s="34"/>
      <c r="R26" s="34"/>
      <c r="S26" s="34"/>
    </row>
    <row r="27" spans="2:19">
      <c r="B27" s="5">
        <v>1998</v>
      </c>
      <c r="C27" s="34">
        <v>0</v>
      </c>
      <c r="D27" s="34">
        <v>0</v>
      </c>
      <c r="E27" s="34"/>
      <c r="F27" s="34"/>
      <c r="G27" s="34"/>
      <c r="H27" s="34"/>
      <c r="I27" s="34"/>
      <c r="J27" s="34"/>
      <c r="K27" s="34"/>
      <c r="L27" s="34"/>
      <c r="M27" s="34"/>
      <c r="N27" s="34"/>
      <c r="O27" s="34"/>
      <c r="P27" s="34"/>
      <c r="Q27" s="34"/>
      <c r="R27" s="34"/>
      <c r="S27" s="34"/>
    </row>
    <row r="28" spans="2:19">
      <c r="B28" s="5">
        <v>1997</v>
      </c>
      <c r="C28" s="34">
        <v>1614.98</v>
      </c>
      <c r="D28" s="34">
        <v>1614.98</v>
      </c>
      <c r="E28" s="34"/>
      <c r="F28" s="34"/>
      <c r="G28" s="34"/>
      <c r="H28" s="34"/>
      <c r="I28" s="34"/>
      <c r="J28" s="34"/>
      <c r="K28" s="34"/>
      <c r="L28" s="34"/>
      <c r="M28" s="34"/>
      <c r="N28" s="34"/>
      <c r="O28" s="34"/>
      <c r="P28" s="34"/>
      <c r="Q28" s="34"/>
      <c r="R28" s="34"/>
      <c r="S28" s="34"/>
    </row>
    <row r="29" spans="2:19">
      <c r="B29" s="5">
        <v>1996</v>
      </c>
      <c r="C29" s="34">
        <v>6149.46</v>
      </c>
      <c r="D29" s="34">
        <v>6149.46</v>
      </c>
      <c r="E29" s="34"/>
      <c r="F29" s="34"/>
      <c r="G29" s="34"/>
      <c r="H29" s="34"/>
      <c r="I29" s="34"/>
      <c r="J29" s="34"/>
      <c r="K29" s="34"/>
      <c r="L29" s="34"/>
      <c r="M29" s="34"/>
      <c r="N29" s="34"/>
      <c r="O29" s="34"/>
      <c r="P29" s="34"/>
      <c r="Q29" s="34"/>
      <c r="R29" s="34"/>
      <c r="S29" s="34"/>
    </row>
    <row r="30" spans="2:19">
      <c r="B30" s="5">
        <v>1995</v>
      </c>
      <c r="C30" s="34">
        <v>2466.98</v>
      </c>
      <c r="D30" s="34">
        <v>2466.98</v>
      </c>
      <c r="E30" s="34"/>
      <c r="F30" s="34"/>
      <c r="G30" s="34"/>
      <c r="H30" s="34"/>
      <c r="I30" s="34"/>
      <c r="J30" s="34"/>
      <c r="K30" s="34"/>
      <c r="L30" s="34"/>
      <c r="M30" s="34"/>
      <c r="N30" s="34"/>
      <c r="O30" s="34"/>
      <c r="P30" s="34"/>
      <c r="Q30" s="34"/>
      <c r="R30" s="34"/>
      <c r="S30" s="34"/>
    </row>
    <row r="31" spans="2:19">
      <c r="B31" s="5">
        <v>1994</v>
      </c>
      <c r="C31" s="34">
        <v>8379</v>
      </c>
      <c r="D31" s="34">
        <v>8379</v>
      </c>
      <c r="E31" s="34"/>
      <c r="F31" s="34"/>
      <c r="G31" s="34"/>
      <c r="H31" s="34"/>
      <c r="I31" s="34"/>
      <c r="J31" s="34"/>
      <c r="K31" s="34"/>
      <c r="L31" s="34"/>
      <c r="M31" s="34"/>
      <c r="N31" s="34"/>
      <c r="O31" s="34"/>
      <c r="P31" s="34"/>
      <c r="Q31" s="34"/>
      <c r="R31" s="34"/>
      <c r="S31" s="34"/>
    </row>
    <row r="32" spans="2:19">
      <c r="B32" s="5">
        <v>1993</v>
      </c>
      <c r="C32" s="34">
        <v>11657.86</v>
      </c>
      <c r="D32" s="34">
        <v>11657.86</v>
      </c>
      <c r="E32" s="34"/>
      <c r="F32" s="34"/>
      <c r="G32" s="34"/>
      <c r="H32" s="34"/>
      <c r="I32" s="34"/>
      <c r="J32" s="34"/>
      <c r="K32" s="34"/>
      <c r="L32" s="34"/>
      <c r="M32" s="34"/>
      <c r="N32" s="34"/>
      <c r="O32" s="34"/>
      <c r="P32" s="34"/>
      <c r="Q32" s="34"/>
      <c r="R32" s="34"/>
      <c r="S32" s="34"/>
    </row>
    <row r="33" spans="2:19">
      <c r="B33" s="5">
        <v>1992</v>
      </c>
      <c r="C33" s="34">
        <v>0</v>
      </c>
      <c r="D33" s="34">
        <v>0</v>
      </c>
      <c r="E33" s="34"/>
      <c r="F33" s="34"/>
      <c r="G33" s="34"/>
      <c r="H33" s="34"/>
      <c r="I33" s="34"/>
      <c r="J33" s="34"/>
      <c r="K33" s="34"/>
      <c r="L33" s="34"/>
      <c r="M33" s="34"/>
      <c r="N33" s="34"/>
      <c r="O33" s="34"/>
      <c r="P33" s="34"/>
      <c r="Q33" s="34"/>
      <c r="R33" s="34"/>
      <c r="S33" s="34"/>
    </row>
    <row r="34" spans="2:19">
      <c r="B34" s="5">
        <v>1991</v>
      </c>
      <c r="C34" s="34">
        <v>660.18</v>
      </c>
      <c r="D34" s="34">
        <v>660.18</v>
      </c>
      <c r="E34" s="34"/>
      <c r="F34" s="34"/>
      <c r="G34" s="34"/>
      <c r="H34" s="34"/>
      <c r="I34" s="34"/>
      <c r="J34" s="34"/>
      <c r="K34" s="34"/>
      <c r="L34" s="34"/>
      <c r="M34" s="34"/>
      <c r="N34" s="34"/>
      <c r="O34" s="34"/>
      <c r="P34" s="34"/>
      <c r="Q34" s="34"/>
      <c r="R34" s="34"/>
      <c r="S34" s="34"/>
    </row>
    <row r="35" spans="2:19">
      <c r="B35" s="5">
        <v>1990</v>
      </c>
      <c r="C35" s="34">
        <v>13495.89</v>
      </c>
      <c r="D35" s="34">
        <v>13495.89</v>
      </c>
      <c r="E35" s="34"/>
      <c r="F35" s="34"/>
      <c r="G35" s="34"/>
      <c r="H35" s="34"/>
      <c r="I35" s="34"/>
      <c r="J35" s="34"/>
      <c r="K35" s="34"/>
      <c r="L35" s="34"/>
      <c r="M35" s="34"/>
      <c r="N35" s="34"/>
      <c r="O35" s="34"/>
      <c r="P35" s="34"/>
      <c r="Q35" s="34"/>
      <c r="R35" s="34"/>
      <c r="S35" s="34"/>
    </row>
    <row r="36" spans="2:19">
      <c r="B36" s="5">
        <v>1989</v>
      </c>
      <c r="C36" s="34">
        <v>1690.53</v>
      </c>
      <c r="D36" s="34">
        <v>1690.53</v>
      </c>
      <c r="E36" s="34"/>
      <c r="F36" s="34"/>
      <c r="G36" s="34"/>
      <c r="H36" s="34"/>
      <c r="I36" s="34"/>
      <c r="J36" s="34"/>
      <c r="K36" s="34"/>
      <c r="L36" s="34"/>
      <c r="M36" s="34"/>
      <c r="N36" s="34"/>
      <c r="O36" s="34"/>
      <c r="P36" s="34"/>
      <c r="Q36" s="34"/>
      <c r="R36" s="34"/>
      <c r="S36" s="34"/>
    </row>
    <row r="37" spans="2:19">
      <c r="B37" s="5">
        <v>1988</v>
      </c>
      <c r="C37" s="34">
        <v>775.28</v>
      </c>
      <c r="D37" s="34">
        <v>775.28</v>
      </c>
      <c r="E37" s="34"/>
      <c r="F37" s="34"/>
      <c r="G37" s="34"/>
      <c r="H37" s="34"/>
      <c r="I37" s="34"/>
      <c r="J37" s="34"/>
      <c r="K37" s="34"/>
      <c r="L37" s="34"/>
      <c r="M37" s="34"/>
      <c r="N37" s="34"/>
      <c r="O37" s="34"/>
      <c r="P37" s="34"/>
      <c r="Q37" s="34"/>
      <c r="R37" s="34"/>
      <c r="S37" s="34"/>
    </row>
    <row r="38" spans="2:19">
      <c r="B38" s="5">
        <v>1987</v>
      </c>
      <c r="C38" s="34">
        <v>3742.92</v>
      </c>
      <c r="D38" s="34">
        <v>3742.92</v>
      </c>
      <c r="E38" s="34"/>
      <c r="F38" s="34"/>
      <c r="G38" s="34"/>
      <c r="H38" s="34"/>
      <c r="I38" s="34"/>
      <c r="J38" s="34"/>
      <c r="K38" s="34"/>
      <c r="L38" s="34"/>
      <c r="M38" s="34"/>
      <c r="N38" s="34"/>
      <c r="O38" s="34"/>
      <c r="P38" s="34"/>
      <c r="Q38" s="34"/>
      <c r="R38" s="34"/>
      <c r="S38" s="34"/>
    </row>
    <row r="39" spans="2:19">
      <c r="B39" s="5">
        <v>1986</v>
      </c>
      <c r="C39" s="34">
        <v>0</v>
      </c>
      <c r="D39" s="34">
        <v>0</v>
      </c>
      <c r="E39" s="34"/>
      <c r="F39" s="34"/>
      <c r="G39" s="34"/>
      <c r="H39" s="34"/>
      <c r="I39" s="34"/>
      <c r="J39" s="34"/>
      <c r="K39" s="34"/>
      <c r="L39" s="34"/>
      <c r="M39" s="34"/>
      <c r="N39" s="34"/>
      <c r="O39" s="34"/>
      <c r="P39" s="34"/>
      <c r="Q39" s="34"/>
      <c r="R39" s="34"/>
      <c r="S39" s="34"/>
    </row>
    <row r="40" spans="2:19">
      <c r="B40" s="5">
        <v>1985</v>
      </c>
      <c r="C40" s="34">
        <v>1931.25</v>
      </c>
      <c r="D40" s="34">
        <v>1931.25</v>
      </c>
      <c r="E40" s="34"/>
      <c r="F40" s="34"/>
      <c r="G40" s="34"/>
      <c r="H40" s="34"/>
      <c r="I40" s="34"/>
      <c r="J40" s="34"/>
      <c r="K40" s="34"/>
      <c r="L40" s="34"/>
      <c r="M40" s="34"/>
      <c r="N40" s="34"/>
      <c r="O40" s="34"/>
      <c r="P40" s="34"/>
      <c r="Q40" s="34"/>
      <c r="R40" s="34"/>
      <c r="S40" s="34"/>
    </row>
    <row r="41" spans="2:19">
      <c r="B41" s="5">
        <v>1984</v>
      </c>
      <c r="C41" s="34">
        <v>2423.52</v>
      </c>
      <c r="D41" s="34">
        <v>2423.52</v>
      </c>
      <c r="E41" s="34"/>
      <c r="F41" s="34"/>
      <c r="G41" s="34"/>
      <c r="H41" s="34"/>
      <c r="I41" s="34"/>
      <c r="J41" s="34"/>
      <c r="K41" s="34"/>
      <c r="L41" s="34"/>
      <c r="M41" s="34"/>
      <c r="N41" s="34"/>
      <c r="O41" s="34"/>
      <c r="P41" s="34"/>
      <c r="Q41" s="34"/>
      <c r="R41" s="34"/>
      <c r="S41" s="34"/>
    </row>
    <row r="42" spans="2:19">
      <c r="B42" s="5">
        <v>1983</v>
      </c>
      <c r="C42" s="34">
        <v>29794.04</v>
      </c>
      <c r="D42" s="34">
        <v>29794.04</v>
      </c>
      <c r="E42" s="34"/>
      <c r="F42" s="34"/>
      <c r="G42" s="34"/>
      <c r="H42" s="34"/>
      <c r="I42" s="34"/>
      <c r="J42" s="34"/>
      <c r="K42" s="34"/>
      <c r="L42" s="34"/>
      <c r="M42" s="34"/>
      <c r="N42" s="34"/>
      <c r="O42" s="34"/>
      <c r="P42" s="34"/>
      <c r="Q42" s="34"/>
      <c r="R42" s="34"/>
      <c r="S42" s="34"/>
    </row>
    <row r="43" spans="2:19">
      <c r="B43" s="5">
        <v>1982</v>
      </c>
      <c r="C43" s="34">
        <v>1483.21</v>
      </c>
      <c r="D43" s="34">
        <v>1483.21</v>
      </c>
      <c r="E43" s="34"/>
      <c r="F43" s="34"/>
      <c r="G43" s="34"/>
      <c r="H43" s="34"/>
      <c r="I43" s="34"/>
      <c r="J43" s="34"/>
      <c r="K43" s="34"/>
      <c r="L43" s="34"/>
      <c r="M43" s="34"/>
      <c r="N43" s="34"/>
      <c r="O43" s="34"/>
      <c r="P43" s="34"/>
      <c r="Q43" s="34"/>
      <c r="R43" s="34"/>
      <c r="S43" s="34"/>
    </row>
    <row r="44" spans="2:19">
      <c r="B44" s="5">
        <v>1981</v>
      </c>
      <c r="C44" s="34">
        <v>0</v>
      </c>
      <c r="D44" s="34">
        <v>0</v>
      </c>
      <c r="E44" s="34"/>
      <c r="F44" s="34"/>
      <c r="G44" s="34"/>
      <c r="H44" s="34"/>
      <c r="I44" s="34"/>
      <c r="J44" s="34"/>
      <c r="K44" s="34"/>
      <c r="L44" s="34"/>
      <c r="M44" s="34"/>
      <c r="N44" s="34"/>
      <c r="O44" s="34"/>
      <c r="P44" s="34"/>
      <c r="Q44" s="34"/>
      <c r="R44" s="34"/>
      <c r="S44" s="34"/>
    </row>
    <row r="45" spans="2:19">
      <c r="B45" s="5">
        <v>1980</v>
      </c>
      <c r="C45" s="34">
        <v>0</v>
      </c>
      <c r="D45" s="34">
        <v>0</v>
      </c>
      <c r="E45" s="34"/>
      <c r="F45" s="34"/>
      <c r="G45" s="34"/>
      <c r="H45" s="34"/>
      <c r="I45" s="34"/>
      <c r="J45" s="34"/>
      <c r="K45" s="34"/>
      <c r="L45" s="34"/>
      <c r="M45" s="34"/>
      <c r="N45" s="34"/>
      <c r="O45" s="34"/>
      <c r="P45" s="34"/>
      <c r="Q45" s="34"/>
      <c r="R45" s="34"/>
      <c r="S45" s="34"/>
    </row>
    <row r="46" spans="2:19">
      <c r="B46" s="5">
        <v>1979</v>
      </c>
      <c r="C46" s="34">
        <v>0</v>
      </c>
      <c r="D46" s="34">
        <v>0</v>
      </c>
      <c r="E46" s="34"/>
      <c r="F46" s="34"/>
      <c r="G46" s="34"/>
      <c r="H46" s="34"/>
      <c r="I46" s="34"/>
      <c r="J46" s="34"/>
      <c r="K46" s="34"/>
      <c r="L46" s="34"/>
      <c r="M46" s="34"/>
      <c r="N46" s="34"/>
      <c r="O46" s="34"/>
      <c r="P46" s="34"/>
      <c r="Q46" s="34"/>
      <c r="R46" s="34"/>
      <c r="S46" s="34"/>
    </row>
    <row r="47" spans="2:19">
      <c r="B47" s="5">
        <v>1978</v>
      </c>
      <c r="C47" s="34">
        <v>0</v>
      </c>
      <c r="D47" s="34">
        <v>0</v>
      </c>
      <c r="E47" s="34"/>
      <c r="F47" s="34"/>
      <c r="G47" s="34"/>
      <c r="H47" s="34"/>
      <c r="I47" s="34"/>
      <c r="J47" s="34"/>
      <c r="K47" s="34"/>
      <c r="L47" s="34"/>
      <c r="M47" s="34"/>
      <c r="N47" s="34"/>
      <c r="O47" s="34"/>
      <c r="P47" s="34"/>
      <c r="Q47" s="34"/>
      <c r="R47" s="34"/>
      <c r="S47" s="34"/>
    </row>
    <row r="48" spans="2:19">
      <c r="B48" s="5">
        <v>1977</v>
      </c>
      <c r="C48" s="34">
        <v>0</v>
      </c>
      <c r="D48" s="34">
        <v>0</v>
      </c>
      <c r="E48" s="34"/>
      <c r="F48" s="34"/>
      <c r="G48" s="34"/>
      <c r="H48" s="34"/>
      <c r="I48" s="34"/>
      <c r="J48" s="34"/>
      <c r="K48" s="34"/>
      <c r="L48" s="34"/>
      <c r="M48" s="34"/>
      <c r="N48" s="34"/>
      <c r="O48" s="34"/>
      <c r="P48" s="34"/>
      <c r="Q48" s="34"/>
      <c r="R48" s="34"/>
      <c r="S48" s="34"/>
    </row>
    <row r="49" spans="2:19">
      <c r="B49" s="5">
        <v>1976</v>
      </c>
      <c r="C49" s="34">
        <v>996.74</v>
      </c>
      <c r="D49" s="34">
        <v>996.74</v>
      </c>
      <c r="E49" s="34"/>
      <c r="F49" s="34"/>
      <c r="G49" s="34"/>
      <c r="H49" s="34"/>
      <c r="I49" s="34"/>
      <c r="J49" s="34"/>
      <c r="K49" s="34"/>
      <c r="L49" s="34"/>
      <c r="M49" s="34"/>
      <c r="N49" s="34"/>
      <c r="O49" s="34"/>
      <c r="P49" s="34"/>
      <c r="Q49" s="34"/>
      <c r="R49" s="34"/>
      <c r="S49" s="34"/>
    </row>
    <row r="50" spans="2:19">
      <c r="B50" s="5">
        <v>1975</v>
      </c>
      <c r="C50" s="34">
        <v>1081.2</v>
      </c>
      <c r="D50" s="34">
        <v>1081.2</v>
      </c>
      <c r="E50" s="34"/>
      <c r="F50" s="34"/>
      <c r="G50" s="34"/>
      <c r="H50" s="34"/>
      <c r="I50" s="34"/>
      <c r="J50" s="34"/>
      <c r="K50" s="34"/>
      <c r="L50" s="34"/>
      <c r="M50" s="34"/>
      <c r="N50" s="34"/>
      <c r="O50" s="34"/>
      <c r="P50" s="34"/>
      <c r="Q50" s="34"/>
      <c r="R50" s="34"/>
      <c r="S50" s="34"/>
    </row>
    <row r="51" spans="2:19">
      <c r="B51" s="5">
        <v>1974</v>
      </c>
      <c r="C51" s="34">
        <v>0</v>
      </c>
      <c r="D51" s="34">
        <v>0</v>
      </c>
      <c r="E51" s="34"/>
      <c r="F51" s="34"/>
      <c r="G51" s="34"/>
      <c r="H51" s="34"/>
      <c r="I51" s="34"/>
      <c r="J51" s="34"/>
      <c r="K51" s="34"/>
      <c r="L51" s="34"/>
      <c r="M51" s="34"/>
      <c r="N51" s="34"/>
      <c r="O51" s="34"/>
      <c r="P51" s="34"/>
      <c r="Q51" s="34"/>
      <c r="R51" s="34"/>
      <c r="S51" s="34"/>
    </row>
    <row r="52" spans="2:19">
      <c r="B52" s="5">
        <v>1973</v>
      </c>
      <c r="C52" s="34">
        <v>0</v>
      </c>
      <c r="D52" s="34">
        <v>0</v>
      </c>
      <c r="E52" s="34"/>
      <c r="F52" s="34"/>
      <c r="G52" s="34"/>
      <c r="H52" s="34"/>
      <c r="I52" s="34"/>
      <c r="J52" s="34"/>
      <c r="K52" s="34"/>
      <c r="L52" s="34"/>
      <c r="M52" s="34"/>
      <c r="N52" s="34"/>
      <c r="O52" s="34"/>
      <c r="P52" s="34"/>
      <c r="Q52" s="34"/>
      <c r="R52" s="34"/>
      <c r="S52" s="34"/>
    </row>
    <row r="53" spans="2:19">
      <c r="B53" s="5">
        <v>1972</v>
      </c>
      <c r="C53" s="34">
        <v>981.68</v>
      </c>
      <c r="D53" s="34">
        <v>981.68</v>
      </c>
      <c r="E53" s="34"/>
      <c r="F53" s="34"/>
      <c r="G53" s="34"/>
      <c r="H53" s="34"/>
      <c r="I53" s="34"/>
      <c r="J53" s="34"/>
      <c r="K53" s="34"/>
      <c r="L53" s="34"/>
      <c r="M53" s="34"/>
      <c r="N53" s="34"/>
      <c r="O53" s="34"/>
      <c r="P53" s="34"/>
      <c r="Q53" s="34"/>
      <c r="R53" s="34"/>
      <c r="S53" s="34"/>
    </row>
    <row r="54" spans="2:19">
      <c r="B54" s="5">
        <v>1971</v>
      </c>
      <c r="C54" s="34">
        <v>1730.98</v>
      </c>
      <c r="D54" s="34">
        <v>1730.98</v>
      </c>
      <c r="E54" s="34"/>
      <c r="F54" s="34"/>
      <c r="G54" s="34"/>
      <c r="H54" s="34"/>
      <c r="I54" s="34"/>
      <c r="J54" s="34"/>
      <c r="K54" s="34"/>
      <c r="L54" s="34"/>
      <c r="M54" s="34"/>
      <c r="N54" s="34"/>
      <c r="O54" s="34"/>
      <c r="P54" s="34"/>
      <c r="Q54" s="34"/>
      <c r="R54" s="34"/>
      <c r="S54" s="34"/>
    </row>
    <row r="55" spans="2:19">
      <c r="B55" s="5">
        <v>1970</v>
      </c>
      <c r="C55" s="34">
        <v>7.16</v>
      </c>
      <c r="D55" s="34">
        <v>7.16</v>
      </c>
      <c r="E55" s="34"/>
      <c r="F55" s="34"/>
      <c r="G55" s="34"/>
      <c r="H55" s="34"/>
      <c r="I55" s="34"/>
      <c r="J55" s="34"/>
      <c r="K55" s="34"/>
      <c r="L55" s="34"/>
      <c r="M55" s="34"/>
      <c r="N55" s="34"/>
      <c r="O55" s="34"/>
      <c r="P55" s="34"/>
      <c r="Q55" s="34"/>
      <c r="R55" s="34"/>
      <c r="S55" s="34"/>
    </row>
    <row r="56" spans="2:19">
      <c r="B56" s="5">
        <v>1969</v>
      </c>
      <c r="C56" s="34">
        <v>930.32</v>
      </c>
      <c r="D56" s="34">
        <v>930.32</v>
      </c>
      <c r="E56" s="34"/>
      <c r="F56" s="34"/>
      <c r="G56" s="34"/>
      <c r="H56" s="34"/>
      <c r="I56" s="34"/>
      <c r="J56" s="34"/>
      <c r="K56" s="34"/>
      <c r="L56" s="34"/>
      <c r="M56" s="34"/>
      <c r="N56" s="34"/>
      <c r="O56" s="34"/>
      <c r="P56" s="34"/>
      <c r="Q56" s="34"/>
      <c r="R56" s="34"/>
      <c r="S56" s="34"/>
    </row>
    <row r="57" spans="2:19">
      <c r="B57" s="5">
        <v>1968</v>
      </c>
      <c r="C57" s="34">
        <v>0</v>
      </c>
      <c r="D57" s="34">
        <v>0</v>
      </c>
      <c r="E57" s="34"/>
      <c r="F57" s="34"/>
      <c r="G57" s="34"/>
      <c r="H57" s="34"/>
      <c r="I57" s="34"/>
      <c r="J57" s="34"/>
      <c r="K57" s="34"/>
      <c r="L57" s="34"/>
      <c r="M57" s="34"/>
      <c r="N57" s="34"/>
      <c r="O57" s="34"/>
      <c r="P57" s="34"/>
      <c r="Q57" s="34"/>
      <c r="R57" s="34"/>
      <c r="S57" s="34"/>
    </row>
    <row r="58" spans="2:19">
      <c r="B58" s="5">
        <v>1967</v>
      </c>
      <c r="C58" s="34">
        <v>671.33</v>
      </c>
      <c r="D58" s="34">
        <v>671.33</v>
      </c>
      <c r="E58" s="34"/>
      <c r="F58" s="34"/>
      <c r="G58" s="34"/>
      <c r="H58" s="34"/>
      <c r="I58" s="34"/>
      <c r="J58" s="34"/>
      <c r="K58" s="34"/>
      <c r="L58" s="34"/>
      <c r="M58" s="34"/>
      <c r="N58" s="34"/>
      <c r="O58" s="34"/>
      <c r="P58" s="34"/>
      <c r="Q58" s="34"/>
      <c r="R58" s="34"/>
      <c r="S58" s="34"/>
    </row>
    <row r="59" spans="2:19">
      <c r="B59" s="5">
        <v>1966</v>
      </c>
      <c r="C59" s="34">
        <v>0</v>
      </c>
      <c r="D59" s="34">
        <v>0</v>
      </c>
      <c r="E59" s="34"/>
      <c r="F59" s="34"/>
      <c r="G59" s="34"/>
      <c r="H59" s="34"/>
      <c r="I59" s="34"/>
      <c r="J59" s="34"/>
      <c r="K59" s="34"/>
      <c r="L59" s="34"/>
      <c r="M59" s="34"/>
      <c r="N59" s="34"/>
      <c r="O59" s="34"/>
      <c r="P59" s="34"/>
      <c r="Q59" s="34"/>
      <c r="R59" s="34"/>
      <c r="S59" s="34"/>
    </row>
    <row r="60" spans="2:19">
      <c r="B60" s="5">
        <v>1965</v>
      </c>
      <c r="C60" s="34">
        <v>26579.89</v>
      </c>
      <c r="D60" s="34">
        <v>26579.89</v>
      </c>
      <c r="E60" s="34"/>
      <c r="F60" s="34"/>
      <c r="G60" s="34"/>
      <c r="H60" s="34"/>
      <c r="I60" s="34"/>
      <c r="J60" s="34"/>
      <c r="K60" s="34"/>
      <c r="L60" s="34"/>
      <c r="M60" s="34"/>
      <c r="N60" s="34"/>
      <c r="O60" s="34"/>
      <c r="P60" s="34"/>
      <c r="Q60" s="34"/>
      <c r="R60" s="34"/>
      <c r="S60" s="34"/>
    </row>
    <row r="61" spans="2:19">
      <c r="B61" s="5">
        <v>1964</v>
      </c>
      <c r="C61" s="34">
        <v>8104.49</v>
      </c>
      <c r="D61" s="34">
        <v>8104.49</v>
      </c>
      <c r="E61" s="34"/>
      <c r="F61" s="34"/>
      <c r="G61" s="34"/>
      <c r="H61" s="34"/>
      <c r="I61" s="34"/>
      <c r="J61" s="34"/>
      <c r="K61" s="34"/>
      <c r="L61" s="34"/>
      <c r="M61" s="34"/>
      <c r="N61" s="34"/>
      <c r="O61" s="34"/>
      <c r="P61" s="34"/>
      <c r="Q61" s="34"/>
      <c r="R61" s="34"/>
      <c r="S61" s="34"/>
    </row>
    <row r="62" spans="2:19">
      <c r="B62" s="5">
        <v>1963</v>
      </c>
      <c r="C62" s="34">
        <v>255.65</v>
      </c>
      <c r="D62" s="34">
        <v>255.65</v>
      </c>
      <c r="E62" s="34"/>
      <c r="F62" s="34"/>
      <c r="G62" s="34"/>
      <c r="H62" s="34"/>
      <c r="I62" s="34"/>
      <c r="J62" s="34"/>
      <c r="K62" s="34"/>
      <c r="L62" s="34"/>
      <c r="M62" s="34"/>
      <c r="N62" s="34"/>
      <c r="O62" s="34"/>
      <c r="P62" s="34"/>
      <c r="Q62" s="34"/>
      <c r="R62" s="34"/>
      <c r="S62" s="34"/>
    </row>
    <row r="63" spans="2:19">
      <c r="B63" s="5">
        <v>1962</v>
      </c>
      <c r="C63" s="34">
        <v>0</v>
      </c>
      <c r="D63" s="34">
        <v>0</v>
      </c>
      <c r="E63" s="34"/>
      <c r="F63" s="34"/>
      <c r="G63" s="34"/>
      <c r="H63" s="34"/>
      <c r="I63" s="34"/>
      <c r="J63" s="34"/>
      <c r="K63" s="34"/>
      <c r="L63" s="34"/>
      <c r="M63" s="34"/>
      <c r="N63" s="34"/>
      <c r="O63" s="34"/>
      <c r="P63" s="34"/>
      <c r="Q63" s="34"/>
      <c r="R63" s="34"/>
      <c r="S63" s="34"/>
    </row>
    <row r="64" spans="2:19">
      <c r="B64" s="5">
        <v>1961</v>
      </c>
      <c r="C64" s="34">
        <v>0</v>
      </c>
      <c r="D64" s="34">
        <v>0</v>
      </c>
      <c r="E64" s="34"/>
      <c r="F64" s="34"/>
      <c r="G64" s="34"/>
      <c r="H64" s="34"/>
      <c r="I64" s="34"/>
      <c r="J64" s="34"/>
      <c r="K64" s="34"/>
      <c r="L64" s="34"/>
      <c r="M64" s="34"/>
      <c r="N64" s="34"/>
      <c r="O64" s="34"/>
      <c r="P64" s="34"/>
      <c r="Q64" s="34"/>
      <c r="R64" s="34"/>
      <c r="S64" s="34"/>
    </row>
    <row r="65" spans="2:19">
      <c r="B65" s="5">
        <v>1960</v>
      </c>
      <c r="C65" s="34">
        <v>0</v>
      </c>
      <c r="D65" s="34">
        <v>0</v>
      </c>
      <c r="E65" s="34"/>
      <c r="F65" s="34"/>
      <c r="G65" s="34"/>
      <c r="H65" s="34"/>
      <c r="I65" s="34"/>
      <c r="J65" s="34"/>
      <c r="K65" s="34"/>
      <c r="L65" s="34"/>
      <c r="M65" s="34"/>
      <c r="N65" s="34"/>
      <c r="O65" s="34"/>
      <c r="P65" s="34"/>
      <c r="Q65" s="34"/>
      <c r="R65" s="34"/>
      <c r="S65" s="34"/>
    </row>
    <row r="66" spans="2:19">
      <c r="B66" s="5">
        <v>1959</v>
      </c>
      <c r="C66" s="34">
        <v>969.39799999999991</v>
      </c>
      <c r="D66" s="34">
        <v>969.39799999999991</v>
      </c>
      <c r="E66" s="34"/>
      <c r="F66" s="34"/>
      <c r="G66" s="34"/>
      <c r="H66" s="34"/>
      <c r="I66" s="34"/>
      <c r="J66" s="34"/>
      <c r="K66" s="34"/>
      <c r="L66" s="34"/>
      <c r="M66" s="34"/>
      <c r="N66" s="34"/>
      <c r="O66" s="34"/>
      <c r="P66" s="34"/>
      <c r="Q66" s="34"/>
      <c r="R66" s="34"/>
      <c r="S66" s="34"/>
    </row>
    <row r="67" spans="2:19">
      <c r="B67" s="5">
        <v>1958</v>
      </c>
      <c r="C67" s="34">
        <v>155.43</v>
      </c>
      <c r="D67" s="34">
        <v>155.43</v>
      </c>
      <c r="E67" s="34"/>
      <c r="F67" s="34"/>
      <c r="G67" s="34"/>
      <c r="H67" s="34"/>
      <c r="I67" s="34"/>
      <c r="J67" s="34"/>
      <c r="K67" s="34"/>
      <c r="L67" s="34"/>
      <c r="M67" s="34"/>
      <c r="N67" s="34"/>
      <c r="O67" s="34"/>
      <c r="P67" s="34"/>
      <c r="Q67" s="34"/>
      <c r="R67" s="34"/>
      <c r="S67" s="34"/>
    </row>
    <row r="68" spans="2:19">
      <c r="B68" s="5">
        <v>1957</v>
      </c>
      <c r="C68" s="34">
        <v>0</v>
      </c>
      <c r="D68" s="34">
        <v>0</v>
      </c>
      <c r="E68" s="34"/>
      <c r="F68" s="34"/>
      <c r="G68" s="34"/>
      <c r="H68" s="34"/>
      <c r="I68" s="34"/>
      <c r="J68" s="34"/>
      <c r="K68" s="34"/>
      <c r="L68" s="34"/>
      <c r="M68" s="34"/>
      <c r="N68" s="34"/>
      <c r="O68" s="34"/>
      <c r="P68" s="34"/>
      <c r="Q68" s="34"/>
      <c r="R68" s="34"/>
      <c r="S68" s="34"/>
    </row>
    <row r="69" spans="2:19">
      <c r="B69" s="5">
        <v>1956</v>
      </c>
      <c r="C69" s="34">
        <v>0</v>
      </c>
      <c r="D69" s="34">
        <v>0</v>
      </c>
      <c r="E69" s="34"/>
      <c r="F69" s="34"/>
      <c r="G69" s="34"/>
      <c r="H69" s="34"/>
      <c r="I69" s="34"/>
      <c r="J69" s="34"/>
      <c r="K69" s="34"/>
      <c r="L69" s="34"/>
      <c r="M69" s="34"/>
      <c r="N69" s="34"/>
      <c r="O69" s="34"/>
      <c r="P69" s="34"/>
      <c r="Q69" s="34"/>
      <c r="R69" s="34"/>
      <c r="S69" s="34"/>
    </row>
    <row r="70" spans="2:19">
      <c r="B70" s="5">
        <v>1955</v>
      </c>
      <c r="C70" s="34">
        <v>0</v>
      </c>
      <c r="D70" s="34">
        <v>0</v>
      </c>
      <c r="E70" s="34"/>
      <c r="F70" s="34"/>
      <c r="G70" s="34"/>
      <c r="H70" s="34"/>
      <c r="I70" s="34"/>
      <c r="J70" s="34"/>
      <c r="K70" s="34"/>
      <c r="L70" s="34"/>
      <c r="M70" s="34"/>
      <c r="N70" s="34"/>
      <c r="O70" s="34"/>
      <c r="P70" s="34"/>
      <c r="Q70" s="34"/>
      <c r="R70" s="34"/>
      <c r="S70" s="34"/>
    </row>
    <row r="71" spans="2:19">
      <c r="B71" s="5">
        <v>1954</v>
      </c>
      <c r="C71" s="34">
        <v>0</v>
      </c>
      <c r="D71" s="34">
        <v>0</v>
      </c>
      <c r="E71" s="34"/>
      <c r="F71" s="34"/>
      <c r="G71" s="34"/>
      <c r="H71" s="34"/>
      <c r="I71" s="34"/>
      <c r="J71" s="34"/>
      <c r="K71" s="34"/>
      <c r="L71" s="34"/>
      <c r="M71" s="34"/>
      <c r="N71" s="34"/>
      <c r="O71" s="34"/>
      <c r="P71" s="34"/>
      <c r="Q71" s="34"/>
      <c r="R71" s="34"/>
      <c r="S71" s="34"/>
    </row>
    <row r="72" spans="2:19">
      <c r="B72" s="5">
        <v>1953</v>
      </c>
      <c r="C72" s="34">
        <v>0</v>
      </c>
      <c r="D72" s="34">
        <v>0</v>
      </c>
      <c r="E72" s="34"/>
      <c r="F72" s="34"/>
      <c r="G72" s="34"/>
      <c r="H72" s="34"/>
      <c r="I72" s="34"/>
      <c r="J72" s="34"/>
      <c r="K72" s="34"/>
      <c r="L72" s="34"/>
      <c r="M72" s="34"/>
      <c r="N72" s="34"/>
      <c r="O72" s="34"/>
      <c r="P72" s="34"/>
      <c r="Q72" s="34"/>
      <c r="R72" s="34"/>
      <c r="S72" s="34"/>
    </row>
    <row r="73" spans="2:19">
      <c r="B73" s="5">
        <v>1952</v>
      </c>
      <c r="C73" s="34">
        <v>0</v>
      </c>
      <c r="D73" s="34">
        <v>0</v>
      </c>
      <c r="E73" s="34"/>
      <c r="F73" s="34"/>
      <c r="G73" s="34"/>
      <c r="H73" s="34"/>
      <c r="I73" s="34"/>
      <c r="J73" s="34"/>
      <c r="K73" s="34"/>
      <c r="L73" s="34"/>
      <c r="M73" s="34"/>
      <c r="N73" s="34"/>
      <c r="O73" s="34"/>
      <c r="P73" s="34"/>
      <c r="Q73" s="34"/>
      <c r="R73" s="34"/>
      <c r="S73" s="34"/>
    </row>
    <row r="74" spans="2:19">
      <c r="B74" s="5">
        <v>1951</v>
      </c>
      <c r="C74" s="34">
        <v>0</v>
      </c>
      <c r="D74" s="34">
        <v>0</v>
      </c>
      <c r="E74" s="34"/>
      <c r="F74" s="34"/>
      <c r="G74" s="34"/>
      <c r="H74" s="34"/>
      <c r="I74" s="34"/>
      <c r="J74" s="34"/>
      <c r="K74" s="34"/>
      <c r="L74" s="34"/>
      <c r="M74" s="34"/>
      <c r="N74" s="34"/>
      <c r="O74" s="34"/>
      <c r="P74" s="34"/>
      <c r="Q74" s="34"/>
      <c r="R74" s="34"/>
      <c r="S74" s="34"/>
    </row>
    <row r="75" spans="2:19">
      <c r="B75" s="5">
        <v>1950</v>
      </c>
      <c r="C75" s="34">
        <v>0</v>
      </c>
      <c r="D75" s="34">
        <v>0</v>
      </c>
      <c r="E75" s="34"/>
      <c r="F75" s="34"/>
      <c r="G75" s="34"/>
      <c r="H75" s="34"/>
      <c r="I75" s="34"/>
      <c r="J75" s="34"/>
      <c r="K75" s="34"/>
      <c r="L75" s="34"/>
      <c r="M75" s="34"/>
      <c r="N75" s="34"/>
      <c r="O75" s="34"/>
      <c r="P75" s="34"/>
      <c r="Q75" s="34"/>
      <c r="R75" s="34"/>
      <c r="S75" s="34"/>
    </row>
    <row r="76" spans="2:19">
      <c r="B76" s="5">
        <v>1949</v>
      </c>
      <c r="C76" s="34">
        <v>0</v>
      </c>
      <c r="D76" s="34">
        <v>0</v>
      </c>
      <c r="E76" s="34"/>
      <c r="F76" s="34"/>
      <c r="G76" s="34"/>
      <c r="H76" s="34"/>
      <c r="I76" s="34"/>
      <c r="J76" s="34"/>
      <c r="K76" s="34"/>
      <c r="L76" s="34"/>
      <c r="M76" s="34"/>
      <c r="N76" s="34"/>
      <c r="O76" s="34"/>
      <c r="P76" s="34"/>
      <c r="Q76" s="34"/>
      <c r="R76" s="34"/>
      <c r="S76" s="34"/>
    </row>
    <row r="77" spans="2:19">
      <c r="B77" s="5">
        <v>1948</v>
      </c>
      <c r="C77" s="34">
        <v>0</v>
      </c>
      <c r="D77" s="34">
        <v>0</v>
      </c>
      <c r="E77" s="34"/>
      <c r="F77" s="34"/>
      <c r="G77" s="34"/>
      <c r="H77" s="34"/>
      <c r="I77" s="34"/>
      <c r="J77" s="34"/>
      <c r="K77" s="34"/>
      <c r="L77" s="34"/>
      <c r="M77" s="34"/>
      <c r="N77" s="34"/>
      <c r="O77" s="34"/>
      <c r="P77" s="34"/>
      <c r="Q77" s="34"/>
      <c r="R77" s="34"/>
      <c r="S77" s="34"/>
    </row>
    <row r="78" spans="2:19">
      <c r="B78" s="5">
        <v>1947</v>
      </c>
      <c r="C78" s="34">
        <v>0</v>
      </c>
      <c r="D78" s="34">
        <v>0</v>
      </c>
      <c r="E78" s="34"/>
      <c r="F78" s="34"/>
      <c r="G78" s="34"/>
      <c r="H78" s="34"/>
      <c r="I78" s="34"/>
      <c r="J78" s="34"/>
      <c r="K78" s="34"/>
      <c r="L78" s="34"/>
      <c r="M78" s="34"/>
      <c r="N78" s="34"/>
      <c r="O78" s="34"/>
      <c r="P78" s="34"/>
      <c r="Q78" s="34"/>
      <c r="R78" s="34"/>
      <c r="S78" s="34"/>
    </row>
    <row r="79" spans="2:19">
      <c r="B79" s="5">
        <v>1946</v>
      </c>
      <c r="C79" s="34">
        <v>0</v>
      </c>
      <c r="D79" s="34">
        <v>0</v>
      </c>
      <c r="E79" s="34"/>
      <c r="F79" s="34"/>
      <c r="G79" s="34"/>
      <c r="H79" s="34"/>
      <c r="I79" s="34"/>
      <c r="J79" s="34"/>
      <c r="K79" s="34"/>
      <c r="L79" s="34"/>
      <c r="M79" s="34"/>
      <c r="N79" s="34"/>
      <c r="O79" s="34"/>
      <c r="P79" s="34"/>
      <c r="Q79" s="34"/>
      <c r="R79" s="34"/>
      <c r="S79" s="34"/>
    </row>
    <row r="80" spans="2:19">
      <c r="B80" s="5">
        <v>1945</v>
      </c>
      <c r="C80" s="34">
        <v>0</v>
      </c>
      <c r="D80" s="34">
        <v>0</v>
      </c>
      <c r="E80" s="34"/>
      <c r="F80" s="34"/>
      <c r="G80" s="34"/>
      <c r="H80" s="34"/>
      <c r="I80" s="34"/>
      <c r="J80" s="34"/>
      <c r="K80" s="34"/>
      <c r="L80" s="34"/>
      <c r="M80" s="34"/>
      <c r="N80" s="34"/>
      <c r="O80" s="34"/>
      <c r="P80" s="34"/>
      <c r="Q80" s="34"/>
      <c r="R80" s="34"/>
      <c r="S80" s="34"/>
    </row>
    <row r="81" spans="1:19">
      <c r="B81" s="5">
        <v>1944</v>
      </c>
      <c r="C81" s="34">
        <v>0</v>
      </c>
      <c r="D81" s="34">
        <v>0</v>
      </c>
      <c r="E81" s="34"/>
      <c r="F81" s="34"/>
      <c r="G81" s="34"/>
      <c r="H81" s="34"/>
      <c r="I81" s="34"/>
      <c r="J81" s="34"/>
      <c r="K81" s="34"/>
      <c r="L81" s="34"/>
      <c r="M81" s="34"/>
      <c r="N81" s="34"/>
      <c r="O81" s="34"/>
      <c r="P81" s="34"/>
      <c r="Q81" s="34"/>
      <c r="R81" s="34"/>
      <c r="S81" s="34"/>
    </row>
    <row r="82" spans="1:19">
      <c r="B82" s="5">
        <v>1943</v>
      </c>
      <c r="C82" s="34">
        <v>0</v>
      </c>
      <c r="D82" s="34">
        <v>0</v>
      </c>
      <c r="E82" s="34"/>
      <c r="F82" s="34"/>
      <c r="G82" s="34"/>
      <c r="H82" s="34"/>
      <c r="I82" s="34"/>
      <c r="J82" s="34"/>
      <c r="K82" s="34"/>
      <c r="L82" s="34"/>
      <c r="M82" s="34"/>
      <c r="N82" s="34"/>
      <c r="O82" s="34"/>
      <c r="P82" s="34"/>
      <c r="Q82" s="34"/>
      <c r="R82" s="34"/>
      <c r="S82" s="34"/>
    </row>
    <row r="83" spans="1:19">
      <c r="B83" s="5">
        <v>1942</v>
      </c>
      <c r="C83" s="34">
        <v>0</v>
      </c>
      <c r="D83" s="34">
        <v>0</v>
      </c>
      <c r="E83" s="34"/>
      <c r="F83" s="34"/>
      <c r="G83" s="34"/>
      <c r="H83" s="34"/>
      <c r="I83" s="34"/>
      <c r="J83" s="34"/>
      <c r="K83" s="34"/>
      <c r="L83" s="34"/>
      <c r="M83" s="34"/>
      <c r="N83" s="34"/>
      <c r="O83" s="34"/>
      <c r="P83" s="34"/>
      <c r="Q83" s="34"/>
      <c r="R83" s="34"/>
      <c r="S83" s="34"/>
    </row>
    <row r="84" spans="1:19">
      <c r="B84" s="5">
        <v>1941</v>
      </c>
      <c r="C84" s="34">
        <v>0</v>
      </c>
      <c r="D84" s="34">
        <v>0</v>
      </c>
      <c r="E84" s="34"/>
      <c r="F84" s="34"/>
      <c r="G84" s="34"/>
      <c r="H84" s="34"/>
      <c r="I84" s="34"/>
      <c r="J84" s="34"/>
      <c r="K84" s="34"/>
      <c r="L84" s="34"/>
      <c r="M84" s="34"/>
      <c r="N84" s="34"/>
      <c r="O84" s="34"/>
      <c r="P84" s="34"/>
      <c r="Q84" s="34"/>
      <c r="R84" s="34"/>
      <c r="S84" s="34"/>
    </row>
    <row r="85" spans="1:19">
      <c r="B85" s="5">
        <v>1940</v>
      </c>
      <c r="C85" s="34">
        <v>0</v>
      </c>
      <c r="D85" s="34">
        <v>0</v>
      </c>
      <c r="E85" s="34"/>
      <c r="F85" s="34"/>
      <c r="G85" s="34"/>
      <c r="H85" s="34"/>
      <c r="I85" s="34"/>
      <c r="J85" s="34"/>
      <c r="K85" s="34"/>
      <c r="L85" s="34"/>
      <c r="M85" s="34"/>
      <c r="N85" s="34"/>
      <c r="O85" s="34"/>
      <c r="P85" s="34"/>
      <c r="Q85" s="34"/>
      <c r="R85" s="34"/>
      <c r="S85" s="34"/>
    </row>
    <row r="86" spans="1:19">
      <c r="B86" s="5">
        <v>1939</v>
      </c>
      <c r="C86" s="34">
        <v>0</v>
      </c>
      <c r="D86" s="34">
        <v>0</v>
      </c>
      <c r="E86" s="34"/>
      <c r="F86" s="34"/>
      <c r="G86" s="34"/>
      <c r="H86" s="34"/>
      <c r="I86" s="34"/>
      <c r="J86" s="34"/>
      <c r="K86" s="34"/>
      <c r="L86" s="34"/>
      <c r="M86" s="34"/>
      <c r="N86" s="34"/>
      <c r="O86" s="34"/>
      <c r="P86" s="34"/>
      <c r="Q86" s="34"/>
      <c r="R86" s="34"/>
      <c r="S86" s="34"/>
    </row>
    <row r="87" spans="1:19">
      <c r="B87" s="5">
        <v>1938</v>
      </c>
      <c r="C87" s="34">
        <v>0</v>
      </c>
      <c r="D87" s="34">
        <v>0</v>
      </c>
      <c r="E87" s="34"/>
      <c r="F87" s="34"/>
      <c r="G87" s="34"/>
      <c r="H87" s="34"/>
      <c r="I87" s="34"/>
      <c r="J87" s="34"/>
      <c r="K87" s="34"/>
      <c r="L87" s="34"/>
      <c r="M87" s="34"/>
      <c r="N87" s="34"/>
      <c r="O87" s="34"/>
      <c r="P87" s="34"/>
      <c r="Q87" s="34"/>
      <c r="R87" s="34"/>
      <c r="S87" s="34"/>
    </row>
    <row r="88" spans="1:19">
      <c r="B88" s="5">
        <v>1937</v>
      </c>
      <c r="C88" s="34">
        <v>0</v>
      </c>
      <c r="D88" s="34">
        <v>0</v>
      </c>
      <c r="E88" s="34"/>
      <c r="F88" s="34"/>
      <c r="G88" s="34"/>
      <c r="H88" s="34"/>
      <c r="I88" s="34"/>
      <c r="J88" s="34"/>
      <c r="K88" s="34"/>
      <c r="L88" s="34"/>
      <c r="M88" s="34"/>
      <c r="N88" s="34"/>
      <c r="O88" s="34"/>
      <c r="P88" s="34"/>
      <c r="Q88" s="34"/>
      <c r="R88" s="34"/>
      <c r="S88" s="34"/>
    </row>
    <row r="89" spans="1:19">
      <c r="B89" s="5">
        <v>1936</v>
      </c>
      <c r="C89" s="34">
        <v>0</v>
      </c>
      <c r="D89" s="34">
        <v>0</v>
      </c>
      <c r="E89" s="34"/>
      <c r="F89" s="34"/>
      <c r="G89" s="34"/>
      <c r="H89" s="34"/>
      <c r="I89" s="34"/>
      <c r="J89" s="34"/>
      <c r="K89" s="34"/>
      <c r="L89" s="34"/>
      <c r="M89" s="34"/>
      <c r="N89" s="34"/>
      <c r="O89" s="34"/>
      <c r="P89" s="34"/>
      <c r="Q89" s="34"/>
      <c r="R89" s="34"/>
      <c r="S89" s="34"/>
    </row>
    <row r="90" spans="1:19">
      <c r="B90" s="5">
        <v>1935</v>
      </c>
      <c r="C90" s="34">
        <v>0</v>
      </c>
      <c r="D90" s="34">
        <v>0</v>
      </c>
      <c r="E90" s="34"/>
      <c r="F90" s="34"/>
      <c r="G90" s="34"/>
      <c r="H90" s="34"/>
      <c r="I90" s="34"/>
      <c r="J90" s="34"/>
      <c r="K90" s="34"/>
      <c r="L90" s="34"/>
      <c r="M90" s="34"/>
      <c r="N90" s="34"/>
      <c r="O90" s="34"/>
      <c r="P90" s="34"/>
      <c r="Q90" s="34"/>
      <c r="R90" s="34"/>
      <c r="S90" s="34"/>
    </row>
    <row r="91" spans="1:19">
      <c r="B91" s="5">
        <v>1934</v>
      </c>
      <c r="C91" s="34">
        <v>0</v>
      </c>
      <c r="D91" s="34">
        <v>0</v>
      </c>
      <c r="E91" s="34"/>
      <c r="F91" s="34"/>
      <c r="G91" s="34"/>
      <c r="H91" s="34"/>
      <c r="I91" s="34"/>
      <c r="J91" s="34"/>
      <c r="K91" s="34"/>
      <c r="L91" s="34"/>
      <c r="M91" s="34"/>
      <c r="N91" s="34"/>
      <c r="O91" s="34"/>
      <c r="P91" s="34"/>
      <c r="Q91" s="34"/>
      <c r="R91" s="34"/>
      <c r="S91" s="34"/>
    </row>
    <row r="92" spans="1:19">
      <c r="B92" s="5">
        <v>1933</v>
      </c>
      <c r="C92" s="34">
        <v>0</v>
      </c>
      <c r="D92" s="34">
        <v>0</v>
      </c>
      <c r="E92" s="34"/>
      <c r="F92" s="34"/>
      <c r="G92" s="34"/>
      <c r="H92" s="34"/>
      <c r="I92" s="34"/>
      <c r="J92" s="34"/>
      <c r="K92" s="34"/>
      <c r="L92" s="34"/>
      <c r="M92" s="34"/>
      <c r="N92" s="34"/>
      <c r="O92" s="34"/>
      <c r="P92" s="34"/>
      <c r="Q92" s="34"/>
      <c r="R92" s="34"/>
      <c r="S92" s="34"/>
    </row>
    <row r="93" spans="1:19">
      <c r="B93" s="5">
        <v>1932</v>
      </c>
      <c r="C93" s="34">
        <v>0</v>
      </c>
      <c r="D93" s="34">
        <v>0</v>
      </c>
      <c r="E93" s="34"/>
      <c r="F93" s="34"/>
      <c r="G93" s="34"/>
      <c r="H93" s="34"/>
      <c r="I93" s="34"/>
      <c r="J93" s="34"/>
      <c r="K93" s="34"/>
      <c r="L93" s="34"/>
      <c r="M93" s="34"/>
      <c r="N93" s="34"/>
      <c r="O93" s="34"/>
      <c r="P93" s="34"/>
      <c r="Q93" s="34"/>
      <c r="R93" s="34"/>
      <c r="S93" s="34"/>
    </row>
    <row r="94" spans="1:19">
      <c r="B94" s="5">
        <v>1931</v>
      </c>
      <c r="C94" s="34">
        <v>0</v>
      </c>
      <c r="D94" s="34">
        <v>0</v>
      </c>
      <c r="E94" s="34"/>
      <c r="F94" s="34"/>
      <c r="G94" s="34"/>
      <c r="H94" s="34"/>
      <c r="I94" s="34"/>
      <c r="J94" s="34"/>
      <c r="K94" s="34"/>
      <c r="L94" s="34"/>
      <c r="M94" s="34"/>
      <c r="N94" s="34"/>
      <c r="O94" s="34"/>
      <c r="P94" s="34"/>
      <c r="Q94" s="34"/>
      <c r="R94" s="34"/>
      <c r="S94" s="34"/>
    </row>
    <row r="95" spans="1:19">
      <c r="B95" s="54">
        <v>1930</v>
      </c>
      <c r="C95" s="34">
        <v>0</v>
      </c>
      <c r="D95" s="34">
        <v>0</v>
      </c>
      <c r="E95" s="34"/>
      <c r="F95" s="34"/>
      <c r="G95" s="34"/>
      <c r="H95" s="34"/>
      <c r="I95" s="34"/>
      <c r="J95" s="34"/>
      <c r="K95" s="34"/>
      <c r="L95" s="34"/>
      <c r="M95" s="34"/>
      <c r="N95" s="34"/>
      <c r="O95" s="34"/>
      <c r="P95" s="34"/>
      <c r="Q95" s="34"/>
      <c r="R95" s="34"/>
      <c r="S95" s="34"/>
    </row>
    <row r="96" spans="1:19">
      <c r="A96" s="8" t="s">
        <v>78</v>
      </c>
      <c r="B96" s="6" t="s">
        <v>10</v>
      </c>
      <c r="C96" s="7">
        <f>SUM(C19:C95)</f>
        <v>208422.69799999995</v>
      </c>
      <c r="D96" s="7">
        <f>SUM(D18:D95)</f>
        <v>218508.05799999993</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v>0</v>
      </c>
      <c r="E303" s="34"/>
      <c r="F303" s="34"/>
      <c r="G303" s="34"/>
      <c r="H303" s="34"/>
      <c r="I303" s="34"/>
      <c r="J303" s="34"/>
      <c r="K303" s="34"/>
      <c r="L303" s="34"/>
      <c r="M303" s="34"/>
      <c r="N303" s="34"/>
      <c r="O303" s="34"/>
      <c r="P303" s="34"/>
      <c r="Q303" s="34"/>
      <c r="R303" s="34"/>
      <c r="S303" s="34"/>
    </row>
    <row r="304" spans="1:19">
      <c r="B304" s="5">
        <v>2006</v>
      </c>
      <c r="C304" s="34">
        <v>0</v>
      </c>
      <c r="D304" s="34">
        <v>0</v>
      </c>
      <c r="E304" s="34"/>
      <c r="F304" s="34"/>
      <c r="G304" s="34"/>
      <c r="H304" s="34"/>
      <c r="I304" s="34"/>
      <c r="J304" s="34"/>
      <c r="K304" s="34"/>
      <c r="L304" s="34"/>
      <c r="M304" s="34"/>
      <c r="N304" s="34"/>
      <c r="O304" s="34"/>
      <c r="P304" s="34"/>
      <c r="Q304" s="34"/>
      <c r="R304" s="34"/>
      <c r="S304" s="34"/>
    </row>
    <row r="305" spans="2:19">
      <c r="B305" s="5">
        <v>2005</v>
      </c>
      <c r="C305" s="34">
        <v>0</v>
      </c>
      <c r="D305" s="34">
        <v>0</v>
      </c>
      <c r="E305" s="34"/>
      <c r="F305" s="34"/>
      <c r="G305" s="34"/>
      <c r="H305" s="34"/>
      <c r="I305" s="34"/>
      <c r="J305" s="34"/>
      <c r="K305" s="34"/>
      <c r="L305" s="34"/>
      <c r="M305" s="34"/>
      <c r="N305" s="34"/>
      <c r="O305" s="34"/>
      <c r="P305" s="34"/>
      <c r="Q305" s="34"/>
      <c r="R305" s="34"/>
      <c r="S305" s="34"/>
    </row>
    <row r="306" spans="2:19">
      <c r="B306" s="5">
        <v>2004</v>
      </c>
      <c r="C306" s="34">
        <v>1792.7147343187301</v>
      </c>
      <c r="D306" s="34">
        <v>1938.3187225174772</v>
      </c>
      <c r="E306" s="34"/>
      <c r="F306" s="34"/>
      <c r="G306" s="34"/>
      <c r="H306" s="34"/>
      <c r="I306" s="34"/>
      <c r="J306" s="34"/>
      <c r="K306" s="34"/>
      <c r="L306" s="34"/>
      <c r="M306" s="34"/>
      <c r="N306" s="34"/>
      <c r="O306" s="34"/>
      <c r="P306" s="34"/>
      <c r="Q306" s="34"/>
      <c r="R306" s="34"/>
      <c r="S306" s="34"/>
    </row>
    <row r="307" spans="2:19">
      <c r="B307" s="5">
        <v>2003</v>
      </c>
      <c r="C307" s="34">
        <v>31953.641635584114</v>
      </c>
      <c r="D307" s="34">
        <v>34548.911017013415</v>
      </c>
      <c r="E307" s="34"/>
      <c r="F307" s="34"/>
      <c r="G307" s="34"/>
      <c r="H307" s="34"/>
      <c r="I307" s="34"/>
      <c r="J307" s="34"/>
      <c r="K307" s="34"/>
      <c r="L307" s="34"/>
      <c r="M307" s="34"/>
      <c r="N307" s="34"/>
      <c r="O307" s="34"/>
      <c r="P307" s="34"/>
      <c r="Q307" s="34"/>
      <c r="R307" s="34"/>
      <c r="S307" s="34"/>
    </row>
    <row r="308" spans="2:19">
      <c r="B308" s="5">
        <v>2002</v>
      </c>
      <c r="C308" s="34">
        <v>343301.22893397103</v>
      </c>
      <c r="D308" s="34">
        <v>371184.09681552107</v>
      </c>
      <c r="E308" s="34"/>
      <c r="F308" s="34"/>
      <c r="G308" s="34"/>
      <c r="H308" s="34"/>
      <c r="I308" s="34"/>
      <c r="J308" s="34"/>
      <c r="K308" s="34"/>
      <c r="L308" s="34"/>
      <c r="M308" s="34"/>
      <c r="N308" s="34"/>
      <c r="O308" s="34"/>
      <c r="P308" s="34"/>
      <c r="Q308" s="34"/>
      <c r="R308" s="34"/>
      <c r="S308" s="34"/>
    </row>
    <row r="309" spans="2:19">
      <c r="B309" s="5">
        <v>2001</v>
      </c>
      <c r="C309" s="34">
        <v>0</v>
      </c>
      <c r="D309" s="34">
        <v>0</v>
      </c>
      <c r="E309" s="34"/>
      <c r="F309" s="34"/>
      <c r="G309" s="34"/>
      <c r="H309" s="34"/>
      <c r="I309" s="34"/>
      <c r="J309" s="34"/>
      <c r="K309" s="34"/>
      <c r="L309" s="34"/>
      <c r="M309" s="34"/>
      <c r="N309" s="34"/>
      <c r="O309" s="34"/>
      <c r="P309" s="34"/>
      <c r="Q309" s="34"/>
      <c r="R309" s="34"/>
      <c r="S309" s="34"/>
    </row>
    <row r="310" spans="2:19">
      <c r="B310" s="5">
        <v>2000</v>
      </c>
      <c r="C310" s="34">
        <v>7293.8636852380441</v>
      </c>
      <c r="D310" s="34">
        <v>7886.270062905407</v>
      </c>
      <c r="E310" s="34"/>
      <c r="F310" s="34"/>
      <c r="G310" s="34"/>
      <c r="H310" s="34"/>
      <c r="I310" s="34"/>
      <c r="J310" s="34"/>
      <c r="K310" s="34"/>
      <c r="L310" s="34"/>
      <c r="M310" s="34"/>
      <c r="N310" s="34"/>
      <c r="O310" s="34"/>
      <c r="P310" s="34"/>
      <c r="Q310" s="34"/>
      <c r="R310" s="34"/>
      <c r="S310" s="34"/>
    </row>
    <row r="311" spans="2:19">
      <c r="B311" s="5">
        <v>1999</v>
      </c>
      <c r="C311" s="34">
        <v>237.45264389402845</v>
      </c>
      <c r="D311" s="34">
        <v>256.73850756070169</v>
      </c>
      <c r="E311" s="34"/>
      <c r="F311" s="34"/>
      <c r="G311" s="34"/>
      <c r="H311" s="34"/>
      <c r="I311" s="34"/>
      <c r="J311" s="34"/>
      <c r="K311" s="34"/>
      <c r="L311" s="34"/>
      <c r="M311" s="34"/>
      <c r="N311" s="34"/>
      <c r="O311" s="34"/>
      <c r="P311" s="34"/>
      <c r="Q311" s="34"/>
      <c r="R311" s="34"/>
      <c r="S311" s="34"/>
    </row>
    <row r="312" spans="2:19">
      <c r="B312" s="5">
        <v>1998</v>
      </c>
      <c r="C312" s="34">
        <v>0</v>
      </c>
      <c r="D312" s="34">
        <v>0</v>
      </c>
      <c r="E312" s="34"/>
      <c r="F312" s="34"/>
      <c r="G312" s="34"/>
      <c r="H312" s="34"/>
      <c r="I312" s="34"/>
      <c r="J312" s="34"/>
      <c r="K312" s="34"/>
      <c r="L312" s="34"/>
      <c r="M312" s="34"/>
      <c r="N312" s="34"/>
      <c r="O312" s="34"/>
      <c r="P312" s="34"/>
      <c r="Q312" s="34"/>
      <c r="R312" s="34"/>
      <c r="S312" s="34"/>
    </row>
    <row r="313" spans="2:19">
      <c r="B313" s="5">
        <v>1997</v>
      </c>
      <c r="C313" s="34">
        <v>0</v>
      </c>
      <c r="D313" s="34">
        <v>0</v>
      </c>
      <c r="E313" s="34"/>
      <c r="F313" s="34"/>
      <c r="G313" s="34"/>
      <c r="H313" s="34"/>
      <c r="I313" s="34"/>
      <c r="J313" s="34"/>
      <c r="K313" s="34"/>
      <c r="L313" s="34"/>
      <c r="M313" s="34"/>
      <c r="N313" s="34"/>
      <c r="O313" s="34"/>
      <c r="P313" s="34"/>
      <c r="Q313" s="34"/>
      <c r="R313" s="34"/>
      <c r="S313" s="34"/>
    </row>
    <row r="314" spans="2:19">
      <c r="B314" s="5">
        <v>1996</v>
      </c>
      <c r="C314" s="34">
        <v>0</v>
      </c>
      <c r="D314" s="34">
        <v>0</v>
      </c>
      <c r="E314" s="34"/>
      <c r="F314" s="34"/>
      <c r="G314" s="34"/>
      <c r="H314" s="34"/>
      <c r="I314" s="34"/>
      <c r="J314" s="34"/>
      <c r="K314" s="34"/>
      <c r="L314" s="34"/>
      <c r="M314" s="34"/>
      <c r="N314" s="34"/>
      <c r="O314" s="34"/>
      <c r="P314" s="34"/>
      <c r="Q314" s="34"/>
      <c r="R314" s="34"/>
      <c r="S314" s="34"/>
    </row>
    <row r="315" spans="2:19">
      <c r="B315" s="5">
        <v>1995</v>
      </c>
      <c r="C315" s="34">
        <v>0</v>
      </c>
      <c r="D315" s="34">
        <v>0</v>
      </c>
      <c r="E315" s="34"/>
      <c r="F315" s="34"/>
      <c r="G315" s="34"/>
      <c r="H315" s="34"/>
      <c r="I315" s="34"/>
      <c r="J315" s="34"/>
      <c r="K315" s="34"/>
      <c r="L315" s="34"/>
      <c r="M315" s="34"/>
      <c r="N315" s="34"/>
      <c r="O315" s="34"/>
      <c r="P315" s="34"/>
      <c r="Q315" s="34"/>
      <c r="R315" s="34"/>
      <c r="S315" s="34"/>
    </row>
    <row r="316" spans="2:19">
      <c r="B316" s="5">
        <v>1994</v>
      </c>
      <c r="C316" s="34">
        <v>4582.4021586010022</v>
      </c>
      <c r="D316" s="34">
        <v>4954.584088637077</v>
      </c>
      <c r="E316" s="34"/>
      <c r="F316" s="34"/>
      <c r="G316" s="34"/>
      <c r="H316" s="34"/>
      <c r="I316" s="34"/>
      <c r="J316" s="34"/>
      <c r="K316" s="34"/>
      <c r="L316" s="34"/>
      <c r="M316" s="34"/>
      <c r="N316" s="34"/>
      <c r="O316" s="34"/>
      <c r="P316" s="34"/>
      <c r="Q316" s="34"/>
      <c r="R316" s="34"/>
      <c r="S316" s="34"/>
    </row>
    <row r="317" spans="2:19">
      <c r="B317" s="5">
        <v>1993</v>
      </c>
      <c r="C317" s="34">
        <v>52612.997858610499</v>
      </c>
      <c r="D317" s="34">
        <v>56886.216666184504</v>
      </c>
      <c r="E317" s="34"/>
      <c r="F317" s="34"/>
      <c r="G317" s="34"/>
      <c r="H317" s="34"/>
      <c r="I317" s="34"/>
      <c r="J317" s="34"/>
      <c r="K317" s="34"/>
      <c r="L317" s="34"/>
      <c r="M317" s="34"/>
      <c r="N317" s="34"/>
      <c r="O317" s="34"/>
      <c r="P317" s="34"/>
      <c r="Q317" s="34"/>
      <c r="R317" s="34"/>
      <c r="S317" s="34"/>
    </row>
    <row r="318" spans="2:19">
      <c r="B318" s="5">
        <v>1992</v>
      </c>
      <c r="C318" s="34">
        <v>402108.40844668483</v>
      </c>
      <c r="D318" s="34">
        <v>434767.58552448009</v>
      </c>
      <c r="E318" s="34"/>
      <c r="F318" s="34"/>
      <c r="G318" s="34"/>
      <c r="H318" s="34"/>
      <c r="I318" s="34"/>
      <c r="J318" s="34"/>
      <c r="K318" s="34"/>
      <c r="L318" s="34"/>
      <c r="M318" s="34"/>
      <c r="N318" s="34"/>
      <c r="O318" s="34"/>
      <c r="P318" s="34"/>
      <c r="Q318" s="34"/>
      <c r="R318" s="34"/>
      <c r="S318" s="34"/>
    </row>
    <row r="319" spans="2:19">
      <c r="B319" s="5">
        <v>1991</v>
      </c>
      <c r="C319" s="34">
        <v>0</v>
      </c>
      <c r="D319" s="34">
        <v>0</v>
      </c>
      <c r="E319" s="34"/>
      <c r="F319" s="34"/>
      <c r="G319" s="34"/>
      <c r="H319" s="34"/>
      <c r="I319" s="34"/>
      <c r="J319" s="34"/>
      <c r="K319" s="34"/>
      <c r="L319" s="34"/>
      <c r="M319" s="34"/>
      <c r="N319" s="34"/>
      <c r="O319" s="34"/>
      <c r="P319" s="34"/>
      <c r="Q319" s="34"/>
      <c r="R319" s="34"/>
      <c r="S319" s="34"/>
    </row>
    <row r="320" spans="2:19">
      <c r="B320" s="5">
        <v>1990</v>
      </c>
      <c r="C320" s="34">
        <v>0</v>
      </c>
      <c r="D320" s="34">
        <v>0</v>
      </c>
      <c r="E320" s="34"/>
      <c r="F320" s="34"/>
      <c r="G320" s="34"/>
      <c r="H320" s="34"/>
      <c r="I320" s="34"/>
      <c r="J320" s="34"/>
      <c r="K320" s="34"/>
      <c r="L320" s="34"/>
      <c r="M320" s="34"/>
      <c r="N320" s="34"/>
      <c r="O320" s="34"/>
      <c r="P320" s="34"/>
      <c r="Q320" s="34"/>
      <c r="R320" s="34"/>
      <c r="S320" s="34"/>
    </row>
    <row r="321" spans="2:19">
      <c r="B321" s="5">
        <v>1989</v>
      </c>
      <c r="C321" s="34">
        <v>0</v>
      </c>
      <c r="D321" s="34">
        <v>0</v>
      </c>
      <c r="E321" s="34"/>
      <c r="F321" s="34"/>
      <c r="G321" s="34"/>
      <c r="H321" s="34"/>
      <c r="I321" s="34"/>
      <c r="J321" s="34"/>
      <c r="K321" s="34"/>
      <c r="L321" s="34"/>
      <c r="M321" s="34"/>
      <c r="N321" s="34"/>
      <c r="O321" s="34"/>
      <c r="P321" s="34"/>
      <c r="Q321" s="34"/>
      <c r="R321" s="34"/>
      <c r="S321" s="34"/>
    </row>
    <row r="322" spans="2:19">
      <c r="B322" s="5">
        <v>1988</v>
      </c>
      <c r="C322" s="34">
        <v>0</v>
      </c>
      <c r="D322" s="34">
        <v>0</v>
      </c>
      <c r="E322" s="34"/>
      <c r="F322" s="34"/>
      <c r="G322" s="34"/>
      <c r="H322" s="34"/>
      <c r="I322" s="34"/>
      <c r="J322" s="34"/>
      <c r="K322" s="34"/>
      <c r="L322" s="34"/>
      <c r="M322" s="34"/>
      <c r="N322" s="34"/>
      <c r="O322" s="34"/>
      <c r="P322" s="34"/>
      <c r="Q322" s="34"/>
      <c r="R322" s="34"/>
      <c r="S322" s="34"/>
    </row>
    <row r="323" spans="2:19">
      <c r="B323" s="5">
        <v>1987</v>
      </c>
      <c r="C323" s="34">
        <v>0</v>
      </c>
      <c r="D323" s="34">
        <v>0</v>
      </c>
      <c r="E323" s="34"/>
      <c r="F323" s="34"/>
      <c r="G323" s="34"/>
      <c r="H323" s="34"/>
      <c r="I323" s="34"/>
      <c r="J323" s="34"/>
      <c r="K323" s="34"/>
      <c r="L323" s="34"/>
      <c r="M323" s="34"/>
      <c r="N323" s="34"/>
      <c r="O323" s="34"/>
      <c r="P323" s="34"/>
      <c r="Q323" s="34"/>
      <c r="R323" s="34"/>
      <c r="S323" s="34"/>
    </row>
    <row r="324" spans="2:19">
      <c r="B324" s="5">
        <v>1986</v>
      </c>
      <c r="C324" s="34">
        <v>0</v>
      </c>
      <c r="D324" s="34">
        <v>0</v>
      </c>
      <c r="E324" s="34"/>
      <c r="F324" s="34"/>
      <c r="G324" s="34"/>
      <c r="H324" s="34"/>
      <c r="I324" s="34"/>
      <c r="J324" s="34"/>
      <c r="K324" s="34"/>
      <c r="L324" s="34"/>
      <c r="M324" s="34"/>
      <c r="N324" s="34"/>
      <c r="O324" s="34"/>
      <c r="P324" s="34"/>
      <c r="Q324" s="34"/>
      <c r="R324" s="34"/>
      <c r="S324" s="34"/>
    </row>
    <row r="325" spans="2:19">
      <c r="B325" s="5">
        <v>1985</v>
      </c>
      <c r="C325" s="34">
        <v>0</v>
      </c>
      <c r="D325" s="34">
        <v>0</v>
      </c>
      <c r="E325" s="34"/>
      <c r="F325" s="34"/>
      <c r="G325" s="34"/>
      <c r="H325" s="34"/>
      <c r="I325" s="34"/>
      <c r="J325" s="34"/>
      <c r="K325" s="34"/>
      <c r="L325" s="34"/>
      <c r="M325" s="34"/>
      <c r="N325" s="34"/>
      <c r="O325" s="34"/>
      <c r="P325" s="34"/>
      <c r="Q325" s="34"/>
      <c r="R325" s="34"/>
      <c r="S325" s="34"/>
    </row>
    <row r="326" spans="2:19">
      <c r="B326" s="5">
        <v>1984</v>
      </c>
      <c r="C326" s="34">
        <v>0</v>
      </c>
      <c r="D326" s="34">
        <v>0</v>
      </c>
      <c r="E326" s="34"/>
      <c r="F326" s="34"/>
      <c r="G326" s="34"/>
      <c r="H326" s="34"/>
      <c r="I326" s="34"/>
      <c r="J326" s="34"/>
      <c r="K326" s="34"/>
      <c r="L326" s="34"/>
      <c r="M326" s="34"/>
      <c r="N326" s="34"/>
      <c r="O326" s="34"/>
      <c r="P326" s="34"/>
      <c r="Q326" s="34"/>
      <c r="R326" s="34"/>
      <c r="S326" s="34"/>
    </row>
    <row r="327" spans="2:19">
      <c r="B327" s="5">
        <v>1983</v>
      </c>
      <c r="C327" s="34">
        <v>2502.1922608801115</v>
      </c>
      <c r="D327" s="34">
        <v>2705.4198940610463</v>
      </c>
      <c r="E327" s="34"/>
      <c r="F327" s="34"/>
      <c r="G327" s="34"/>
      <c r="H327" s="34"/>
      <c r="I327" s="34"/>
      <c r="J327" s="34"/>
      <c r="K327" s="34"/>
      <c r="L327" s="34"/>
      <c r="M327" s="34"/>
      <c r="N327" s="34"/>
      <c r="O327" s="34"/>
      <c r="P327" s="34"/>
      <c r="Q327" s="34"/>
      <c r="R327" s="34"/>
      <c r="S327" s="34"/>
    </row>
    <row r="328" spans="2:19">
      <c r="B328" s="5">
        <v>1982</v>
      </c>
      <c r="C328" s="34">
        <v>0</v>
      </c>
      <c r="D328" s="34">
        <v>0</v>
      </c>
      <c r="E328" s="34"/>
      <c r="F328" s="34"/>
      <c r="G328" s="34"/>
      <c r="H328" s="34"/>
      <c r="I328" s="34"/>
      <c r="J328" s="34"/>
      <c r="K328" s="34"/>
      <c r="L328" s="34"/>
      <c r="M328" s="34"/>
      <c r="N328" s="34"/>
      <c r="O328" s="34"/>
      <c r="P328" s="34"/>
      <c r="Q328" s="34"/>
      <c r="R328" s="34"/>
      <c r="S328" s="34"/>
    </row>
    <row r="329" spans="2:19">
      <c r="B329" s="5">
        <v>1981</v>
      </c>
      <c r="C329" s="34">
        <v>0</v>
      </c>
      <c r="D329" s="34">
        <v>0</v>
      </c>
      <c r="E329" s="34"/>
      <c r="F329" s="34"/>
      <c r="G329" s="34"/>
      <c r="H329" s="34"/>
      <c r="I329" s="34"/>
      <c r="J329" s="34"/>
      <c r="K329" s="34"/>
      <c r="L329" s="34"/>
      <c r="M329" s="34"/>
      <c r="N329" s="34"/>
      <c r="O329" s="34"/>
      <c r="P329" s="34"/>
      <c r="Q329" s="34"/>
      <c r="R329" s="34"/>
      <c r="S329" s="34"/>
    </row>
    <row r="330" spans="2:19">
      <c r="B330" s="5">
        <v>1980</v>
      </c>
      <c r="C330" s="34">
        <v>0</v>
      </c>
      <c r="D330" s="34">
        <v>0</v>
      </c>
      <c r="E330" s="34"/>
      <c r="F330" s="34"/>
      <c r="G330" s="34"/>
      <c r="H330" s="34"/>
      <c r="I330" s="34"/>
      <c r="J330" s="34"/>
      <c r="K330" s="34"/>
      <c r="L330" s="34"/>
      <c r="M330" s="34"/>
      <c r="N330" s="34"/>
      <c r="O330" s="34"/>
      <c r="P330" s="34"/>
      <c r="Q330" s="34"/>
      <c r="R330" s="34"/>
      <c r="S330" s="34"/>
    </row>
    <row r="331" spans="2:19">
      <c r="B331" s="5">
        <v>1979</v>
      </c>
      <c r="C331" s="34">
        <v>0</v>
      </c>
      <c r="D331" s="34">
        <v>0</v>
      </c>
      <c r="E331" s="34"/>
      <c r="F331" s="34"/>
      <c r="G331" s="34"/>
      <c r="H331" s="34"/>
      <c r="I331" s="34"/>
      <c r="J331" s="34"/>
      <c r="K331" s="34"/>
      <c r="L331" s="34"/>
      <c r="M331" s="34"/>
      <c r="N331" s="34"/>
      <c r="O331" s="34"/>
      <c r="P331" s="34"/>
      <c r="Q331" s="34"/>
      <c r="R331" s="34"/>
      <c r="S331" s="34"/>
    </row>
    <row r="332" spans="2:19">
      <c r="B332" s="5">
        <v>1978</v>
      </c>
      <c r="C332" s="34">
        <v>0</v>
      </c>
      <c r="D332" s="34">
        <v>0</v>
      </c>
      <c r="E332" s="34"/>
      <c r="F332" s="34"/>
      <c r="G332" s="34"/>
      <c r="H332" s="34"/>
      <c r="I332" s="34"/>
      <c r="J332" s="34"/>
      <c r="K332" s="34"/>
      <c r="L332" s="34"/>
      <c r="M332" s="34"/>
      <c r="N332" s="34"/>
      <c r="O332" s="34"/>
      <c r="P332" s="34"/>
      <c r="Q332" s="34"/>
      <c r="R332" s="34"/>
      <c r="S332" s="34"/>
    </row>
    <row r="333" spans="2:19">
      <c r="B333" s="5">
        <v>1977</v>
      </c>
      <c r="C333" s="34">
        <v>0</v>
      </c>
      <c r="D333" s="34">
        <v>0</v>
      </c>
      <c r="E333" s="34"/>
      <c r="F333" s="34"/>
      <c r="G333" s="34"/>
      <c r="H333" s="34"/>
      <c r="I333" s="34"/>
      <c r="J333" s="34"/>
      <c r="K333" s="34"/>
      <c r="L333" s="34"/>
      <c r="M333" s="34"/>
      <c r="N333" s="34"/>
      <c r="O333" s="34"/>
      <c r="P333" s="34"/>
      <c r="Q333" s="34"/>
      <c r="R333" s="34"/>
      <c r="S333" s="34"/>
    </row>
    <row r="334" spans="2:19">
      <c r="B334" s="5">
        <v>1976</v>
      </c>
      <c r="C334" s="34">
        <v>0</v>
      </c>
      <c r="D334" s="34">
        <v>0</v>
      </c>
      <c r="E334" s="34"/>
      <c r="F334" s="34"/>
      <c r="G334" s="34"/>
      <c r="H334" s="34"/>
      <c r="I334" s="34"/>
      <c r="J334" s="34"/>
      <c r="K334" s="34"/>
      <c r="L334" s="34"/>
      <c r="M334" s="34"/>
      <c r="N334" s="34"/>
      <c r="O334" s="34"/>
      <c r="P334" s="34"/>
      <c r="Q334" s="34"/>
      <c r="R334" s="34"/>
      <c r="S334" s="34"/>
    </row>
    <row r="335" spans="2:19">
      <c r="B335" s="5">
        <v>1975</v>
      </c>
      <c r="C335" s="34">
        <v>0</v>
      </c>
      <c r="D335" s="34">
        <v>0</v>
      </c>
      <c r="E335" s="34"/>
      <c r="F335" s="34"/>
      <c r="G335" s="34"/>
      <c r="H335" s="34"/>
      <c r="I335" s="34"/>
      <c r="J335" s="34"/>
      <c r="K335" s="34"/>
      <c r="L335" s="34"/>
      <c r="M335" s="34"/>
      <c r="N335" s="34"/>
      <c r="O335" s="34"/>
      <c r="P335" s="34"/>
      <c r="Q335" s="34"/>
      <c r="R335" s="34"/>
      <c r="S335" s="34"/>
    </row>
    <row r="336" spans="2:19">
      <c r="B336" s="5">
        <v>1974</v>
      </c>
      <c r="C336" s="34">
        <v>0</v>
      </c>
      <c r="D336" s="34">
        <v>0</v>
      </c>
      <c r="E336" s="34"/>
      <c r="F336" s="34"/>
      <c r="G336" s="34"/>
      <c r="H336" s="34"/>
      <c r="I336" s="34"/>
      <c r="J336" s="34"/>
      <c r="K336" s="34"/>
      <c r="L336" s="34"/>
      <c r="M336" s="34"/>
      <c r="N336" s="34"/>
      <c r="O336" s="34"/>
      <c r="P336" s="34"/>
      <c r="Q336" s="34"/>
      <c r="R336" s="34"/>
      <c r="S336" s="34"/>
    </row>
    <row r="337" spans="2:19">
      <c r="B337" s="5">
        <v>1973</v>
      </c>
      <c r="C337" s="34">
        <v>0</v>
      </c>
      <c r="D337" s="34">
        <v>0</v>
      </c>
      <c r="E337" s="34"/>
      <c r="F337" s="34"/>
      <c r="G337" s="34"/>
      <c r="H337" s="34"/>
      <c r="I337" s="34"/>
      <c r="J337" s="34"/>
      <c r="K337" s="34"/>
      <c r="L337" s="34"/>
      <c r="M337" s="34"/>
      <c r="N337" s="34"/>
      <c r="O337" s="34"/>
      <c r="P337" s="34"/>
      <c r="Q337" s="34"/>
      <c r="R337" s="34"/>
      <c r="S337" s="34"/>
    </row>
    <row r="338" spans="2:19">
      <c r="B338" s="5">
        <v>1972</v>
      </c>
      <c r="C338" s="34">
        <v>0</v>
      </c>
      <c r="D338" s="34">
        <v>0</v>
      </c>
      <c r="E338" s="34"/>
      <c r="F338" s="34"/>
      <c r="G338" s="34"/>
      <c r="H338" s="34"/>
      <c r="I338" s="34"/>
      <c r="J338" s="34"/>
      <c r="K338" s="34"/>
      <c r="L338" s="34"/>
      <c r="M338" s="34"/>
      <c r="N338" s="34"/>
      <c r="O338" s="34"/>
      <c r="P338" s="34"/>
      <c r="Q338" s="34"/>
      <c r="R338" s="34"/>
      <c r="S338" s="34"/>
    </row>
    <row r="339" spans="2:19">
      <c r="B339" s="5">
        <v>1971</v>
      </c>
      <c r="C339" s="34">
        <v>3446.1215071721099</v>
      </c>
      <c r="D339" s="34">
        <v>3726.0149144477623</v>
      </c>
      <c r="E339" s="34"/>
      <c r="F339" s="34"/>
      <c r="G339" s="34"/>
      <c r="H339" s="34"/>
      <c r="I339" s="34"/>
      <c r="J339" s="34"/>
      <c r="K339" s="34"/>
      <c r="L339" s="34"/>
      <c r="M339" s="34"/>
      <c r="N339" s="34"/>
      <c r="O339" s="34"/>
      <c r="P339" s="34"/>
      <c r="Q339" s="34"/>
      <c r="R339" s="34"/>
      <c r="S339" s="34"/>
    </row>
    <row r="340" spans="2:19">
      <c r="B340" s="5">
        <v>1970</v>
      </c>
      <c r="C340" s="34">
        <v>5383.621793447237</v>
      </c>
      <c r="D340" s="34">
        <v>5820.8786470188106</v>
      </c>
      <c r="E340" s="34"/>
      <c r="F340" s="34"/>
      <c r="G340" s="34"/>
      <c r="H340" s="34"/>
      <c r="I340" s="34"/>
      <c r="J340" s="34"/>
      <c r="K340" s="34"/>
      <c r="L340" s="34"/>
      <c r="M340" s="34"/>
      <c r="N340" s="34"/>
      <c r="O340" s="34"/>
      <c r="P340" s="34"/>
      <c r="Q340" s="34"/>
      <c r="R340" s="34"/>
      <c r="S340" s="34"/>
    </row>
    <row r="341" spans="2:19">
      <c r="B341" s="5">
        <v>1969</v>
      </c>
      <c r="C341" s="34">
        <v>343128.15756269119</v>
      </c>
      <c r="D341" s="34">
        <v>370996.96861667192</v>
      </c>
      <c r="E341" s="34"/>
      <c r="F341" s="34"/>
      <c r="G341" s="34"/>
      <c r="H341" s="34"/>
      <c r="I341" s="34"/>
      <c r="J341" s="34"/>
      <c r="K341" s="34"/>
      <c r="L341" s="34"/>
      <c r="M341" s="34"/>
      <c r="N341" s="34"/>
      <c r="O341" s="34"/>
      <c r="P341" s="34"/>
      <c r="Q341" s="34"/>
      <c r="R341" s="34"/>
      <c r="S341" s="34"/>
    </row>
    <row r="342" spans="2:19">
      <c r="B342" s="5">
        <v>1968</v>
      </c>
      <c r="C342" s="34">
        <v>13924.981102724456</v>
      </c>
      <c r="D342" s="34">
        <v>15055.965718031572</v>
      </c>
      <c r="E342" s="34"/>
      <c r="F342" s="34"/>
      <c r="G342" s="34"/>
      <c r="H342" s="34"/>
      <c r="I342" s="34"/>
      <c r="J342" s="34"/>
      <c r="K342" s="34"/>
      <c r="L342" s="34"/>
      <c r="M342" s="34"/>
      <c r="N342" s="34"/>
      <c r="O342" s="34"/>
      <c r="P342" s="34"/>
      <c r="Q342" s="34"/>
      <c r="R342" s="34"/>
      <c r="S342" s="34"/>
    </row>
    <row r="343" spans="2:19">
      <c r="B343" s="5">
        <v>1967</v>
      </c>
      <c r="C343" s="34">
        <v>0</v>
      </c>
      <c r="D343" s="34">
        <v>0</v>
      </c>
      <c r="E343" s="34"/>
      <c r="F343" s="34"/>
      <c r="G343" s="34"/>
      <c r="H343" s="34"/>
      <c r="I343" s="34"/>
      <c r="J343" s="34"/>
      <c r="K343" s="34"/>
      <c r="L343" s="34"/>
      <c r="M343" s="34"/>
      <c r="N343" s="34"/>
      <c r="O343" s="34"/>
      <c r="P343" s="34"/>
      <c r="Q343" s="34"/>
      <c r="R343" s="34"/>
      <c r="S343" s="34"/>
    </row>
    <row r="344" spans="2:19">
      <c r="B344" s="5">
        <v>1966</v>
      </c>
      <c r="C344" s="34">
        <v>0</v>
      </c>
      <c r="D344" s="34">
        <v>0</v>
      </c>
      <c r="E344" s="34"/>
      <c r="F344" s="34"/>
      <c r="G344" s="34"/>
      <c r="H344" s="34"/>
      <c r="I344" s="34"/>
      <c r="J344" s="34"/>
      <c r="K344" s="34"/>
      <c r="L344" s="34"/>
      <c r="M344" s="34"/>
      <c r="N344" s="34"/>
      <c r="O344" s="34"/>
      <c r="P344" s="34"/>
      <c r="Q344" s="34"/>
      <c r="R344" s="34"/>
      <c r="S344" s="34"/>
    </row>
    <row r="345" spans="2:19">
      <c r="B345" s="5">
        <v>1965</v>
      </c>
      <c r="C345" s="34">
        <v>0</v>
      </c>
      <c r="D345" s="34">
        <v>0</v>
      </c>
      <c r="E345" s="34"/>
      <c r="F345" s="34"/>
      <c r="G345" s="34"/>
      <c r="H345" s="34"/>
      <c r="I345" s="34"/>
      <c r="J345" s="34"/>
      <c r="K345" s="34"/>
      <c r="L345" s="34"/>
      <c r="M345" s="34"/>
      <c r="N345" s="34"/>
      <c r="O345" s="34"/>
      <c r="P345" s="34"/>
      <c r="Q345" s="34"/>
      <c r="R345" s="34"/>
      <c r="S345" s="34"/>
    </row>
    <row r="346" spans="2:19">
      <c r="B346" s="5">
        <v>1964</v>
      </c>
      <c r="C346" s="34">
        <v>0</v>
      </c>
      <c r="D346" s="34">
        <v>0</v>
      </c>
      <c r="E346" s="34"/>
      <c r="F346" s="34"/>
      <c r="G346" s="34"/>
      <c r="H346" s="34"/>
      <c r="I346" s="34"/>
      <c r="J346" s="34"/>
      <c r="K346" s="34"/>
      <c r="L346" s="34"/>
      <c r="M346" s="34"/>
      <c r="N346" s="34"/>
      <c r="O346" s="34"/>
      <c r="P346" s="34"/>
      <c r="Q346" s="34"/>
      <c r="R346" s="34"/>
      <c r="S346" s="34"/>
    </row>
    <row r="347" spans="2:19">
      <c r="B347" s="5">
        <v>1963</v>
      </c>
      <c r="C347" s="34">
        <v>0</v>
      </c>
      <c r="D347" s="34">
        <v>0</v>
      </c>
      <c r="E347" s="34"/>
      <c r="F347" s="34"/>
      <c r="G347" s="34"/>
      <c r="H347" s="34"/>
      <c r="I347" s="34"/>
      <c r="J347" s="34"/>
      <c r="K347" s="34"/>
      <c r="L347" s="34"/>
      <c r="M347" s="34"/>
      <c r="N347" s="34"/>
      <c r="O347" s="34"/>
      <c r="P347" s="34"/>
      <c r="Q347" s="34"/>
      <c r="R347" s="34"/>
      <c r="S347" s="34"/>
    </row>
    <row r="348" spans="2:19">
      <c r="B348" s="5">
        <v>1962</v>
      </c>
      <c r="C348" s="34">
        <v>0</v>
      </c>
      <c r="D348" s="34">
        <v>0</v>
      </c>
      <c r="E348" s="34"/>
      <c r="F348" s="34"/>
      <c r="G348" s="34"/>
      <c r="H348" s="34"/>
      <c r="I348" s="34"/>
      <c r="J348" s="34"/>
      <c r="K348" s="34"/>
      <c r="L348" s="34"/>
      <c r="M348" s="34"/>
      <c r="N348" s="34"/>
      <c r="O348" s="34"/>
      <c r="P348" s="34"/>
      <c r="Q348" s="34"/>
      <c r="R348" s="34"/>
      <c r="S348" s="34"/>
    </row>
    <row r="349" spans="2:19">
      <c r="B349" s="5">
        <v>1961</v>
      </c>
      <c r="C349" s="34">
        <v>0</v>
      </c>
      <c r="D349" s="34">
        <v>0</v>
      </c>
      <c r="E349" s="34"/>
      <c r="F349" s="34"/>
      <c r="G349" s="34"/>
      <c r="H349" s="34"/>
      <c r="I349" s="34"/>
      <c r="J349" s="34"/>
      <c r="K349" s="34"/>
      <c r="L349" s="34"/>
      <c r="M349" s="34"/>
      <c r="N349" s="34"/>
      <c r="O349" s="34"/>
      <c r="P349" s="34"/>
      <c r="Q349" s="34"/>
      <c r="R349" s="34"/>
      <c r="S349" s="34"/>
    </row>
    <row r="350" spans="2:19">
      <c r="B350" s="5">
        <v>1960</v>
      </c>
      <c r="C350" s="34">
        <v>0</v>
      </c>
      <c r="D350" s="34">
        <v>0</v>
      </c>
      <c r="E350" s="34"/>
      <c r="F350" s="34"/>
      <c r="G350" s="34"/>
      <c r="H350" s="34"/>
      <c r="I350" s="34"/>
      <c r="J350" s="34"/>
      <c r="K350" s="34"/>
      <c r="L350" s="34"/>
      <c r="M350" s="34"/>
      <c r="N350" s="34"/>
      <c r="O350" s="34"/>
      <c r="P350" s="34"/>
      <c r="Q350" s="34"/>
      <c r="R350" s="34"/>
      <c r="S350" s="34"/>
    </row>
    <row r="351" spans="2:19">
      <c r="B351" s="5">
        <v>1959</v>
      </c>
      <c r="C351" s="34">
        <v>0</v>
      </c>
      <c r="D351" s="34">
        <v>0</v>
      </c>
      <c r="E351" s="34"/>
      <c r="F351" s="34"/>
      <c r="G351" s="34"/>
      <c r="H351" s="34"/>
      <c r="I351" s="34"/>
      <c r="J351" s="34"/>
      <c r="K351" s="34"/>
      <c r="L351" s="34"/>
      <c r="M351" s="34"/>
      <c r="N351" s="34"/>
      <c r="O351" s="34"/>
      <c r="P351" s="34"/>
      <c r="Q351" s="34"/>
      <c r="R351" s="34"/>
      <c r="S351" s="34"/>
    </row>
    <row r="352" spans="2:19">
      <c r="B352" s="5">
        <v>1958</v>
      </c>
      <c r="C352" s="34">
        <v>0</v>
      </c>
      <c r="D352" s="34">
        <v>0</v>
      </c>
      <c r="E352" s="34"/>
      <c r="F352" s="34"/>
      <c r="G352" s="34"/>
      <c r="H352" s="34"/>
      <c r="I352" s="34"/>
      <c r="J352" s="34"/>
      <c r="K352" s="34"/>
      <c r="L352" s="34"/>
      <c r="M352" s="34"/>
      <c r="N352" s="34"/>
      <c r="O352" s="34"/>
      <c r="P352" s="34"/>
      <c r="Q352" s="34"/>
      <c r="R352" s="34"/>
      <c r="S352" s="34"/>
    </row>
    <row r="353" spans="2:19">
      <c r="B353" s="5">
        <v>1957</v>
      </c>
      <c r="C353" s="34">
        <v>0</v>
      </c>
      <c r="D353" s="34">
        <v>0</v>
      </c>
      <c r="E353" s="34"/>
      <c r="F353" s="34"/>
      <c r="G353" s="34"/>
      <c r="H353" s="34"/>
      <c r="I353" s="34"/>
      <c r="J353" s="34"/>
      <c r="K353" s="34"/>
      <c r="L353" s="34"/>
      <c r="M353" s="34"/>
      <c r="N353" s="34"/>
      <c r="O353" s="34"/>
      <c r="P353" s="34"/>
      <c r="Q353" s="34"/>
      <c r="R353" s="34"/>
      <c r="S353" s="34"/>
    </row>
    <row r="354" spans="2:19">
      <c r="B354" s="5">
        <v>1956</v>
      </c>
      <c r="C354" s="34">
        <v>0</v>
      </c>
      <c r="D354" s="34">
        <v>0</v>
      </c>
      <c r="E354" s="34"/>
      <c r="F354" s="34"/>
      <c r="G354" s="34"/>
      <c r="H354" s="34"/>
      <c r="I354" s="34"/>
      <c r="J354" s="34"/>
      <c r="K354" s="34"/>
      <c r="L354" s="34"/>
      <c r="M354" s="34"/>
      <c r="N354" s="34"/>
      <c r="O354" s="34"/>
      <c r="P354" s="34"/>
      <c r="Q354" s="34"/>
      <c r="R354" s="34"/>
      <c r="S354" s="34"/>
    </row>
    <row r="355" spans="2:19">
      <c r="B355" s="5">
        <v>1955</v>
      </c>
      <c r="C355" s="34">
        <v>0</v>
      </c>
      <c r="D355" s="34">
        <v>0</v>
      </c>
      <c r="E355" s="34"/>
      <c r="F355" s="34"/>
      <c r="G355" s="34"/>
      <c r="H355" s="34"/>
      <c r="I355" s="34"/>
      <c r="J355" s="34"/>
      <c r="K355" s="34"/>
      <c r="L355" s="34"/>
      <c r="M355" s="34"/>
      <c r="N355" s="34"/>
      <c r="O355" s="34"/>
      <c r="P355" s="34"/>
      <c r="Q355" s="34"/>
      <c r="R355" s="34"/>
      <c r="S355" s="34"/>
    </row>
    <row r="356" spans="2:19">
      <c r="B356" s="5">
        <v>1954</v>
      </c>
      <c r="C356" s="34">
        <v>0</v>
      </c>
      <c r="D356" s="34">
        <v>0</v>
      </c>
      <c r="E356" s="34"/>
      <c r="F356" s="34"/>
      <c r="G356" s="34"/>
      <c r="H356" s="34"/>
      <c r="I356" s="34"/>
      <c r="J356" s="34"/>
      <c r="K356" s="34"/>
      <c r="L356" s="34"/>
      <c r="M356" s="34"/>
      <c r="N356" s="34"/>
      <c r="O356" s="34"/>
      <c r="P356" s="34"/>
      <c r="Q356" s="34"/>
      <c r="R356" s="34"/>
      <c r="S356" s="34"/>
    </row>
    <row r="357" spans="2:19">
      <c r="B357" s="5">
        <v>1953</v>
      </c>
      <c r="C357" s="34">
        <v>0</v>
      </c>
      <c r="D357" s="34">
        <v>0</v>
      </c>
      <c r="E357" s="34"/>
      <c r="F357" s="34"/>
      <c r="G357" s="34"/>
      <c r="H357" s="34"/>
      <c r="I357" s="34"/>
      <c r="J357" s="34"/>
      <c r="K357" s="34"/>
      <c r="L357" s="34"/>
      <c r="M357" s="34"/>
      <c r="N357" s="34"/>
      <c r="O357" s="34"/>
      <c r="P357" s="34"/>
      <c r="Q357" s="34"/>
      <c r="R357" s="34"/>
      <c r="S357" s="34"/>
    </row>
    <row r="358" spans="2:19">
      <c r="B358" s="5">
        <v>1952</v>
      </c>
      <c r="C358" s="34">
        <v>0</v>
      </c>
      <c r="D358" s="34">
        <v>0</v>
      </c>
      <c r="E358" s="34"/>
      <c r="F358" s="34"/>
      <c r="G358" s="34"/>
      <c r="H358" s="34"/>
      <c r="I358" s="34"/>
      <c r="J358" s="34"/>
      <c r="K358" s="34"/>
      <c r="L358" s="34"/>
      <c r="M358" s="34"/>
      <c r="N358" s="34"/>
      <c r="O358" s="34"/>
      <c r="P358" s="34"/>
      <c r="Q358" s="34"/>
      <c r="R358" s="34"/>
      <c r="S358" s="34"/>
    </row>
    <row r="359" spans="2:19">
      <c r="B359" s="5">
        <v>1951</v>
      </c>
      <c r="C359" s="34">
        <v>0</v>
      </c>
      <c r="D359" s="34">
        <v>0</v>
      </c>
      <c r="E359" s="34"/>
      <c r="F359" s="34"/>
      <c r="G359" s="34"/>
      <c r="H359" s="34"/>
      <c r="I359" s="34"/>
      <c r="J359" s="34"/>
      <c r="K359" s="34"/>
      <c r="L359" s="34"/>
      <c r="M359" s="34"/>
      <c r="N359" s="34"/>
      <c r="O359" s="34"/>
      <c r="P359" s="34"/>
      <c r="Q359" s="34"/>
      <c r="R359" s="34"/>
      <c r="S359" s="34"/>
    </row>
    <row r="360" spans="2:19">
      <c r="B360" s="5">
        <v>1950</v>
      </c>
      <c r="C360" s="34">
        <v>0</v>
      </c>
      <c r="D360" s="34">
        <v>0</v>
      </c>
      <c r="E360" s="34"/>
      <c r="F360" s="34"/>
      <c r="G360" s="34"/>
      <c r="H360" s="34"/>
      <c r="I360" s="34"/>
      <c r="J360" s="34"/>
      <c r="K360" s="34"/>
      <c r="L360" s="34"/>
      <c r="M360" s="34"/>
      <c r="N360" s="34"/>
      <c r="O360" s="34"/>
      <c r="P360" s="34"/>
      <c r="Q360" s="34"/>
      <c r="R360" s="34"/>
      <c r="S360" s="34"/>
    </row>
    <row r="361" spans="2:19">
      <c r="B361" s="5">
        <v>1949</v>
      </c>
      <c r="C361" s="34">
        <v>0</v>
      </c>
      <c r="D361" s="34">
        <v>0</v>
      </c>
      <c r="E361" s="34"/>
      <c r="F361" s="34"/>
      <c r="G361" s="34"/>
      <c r="H361" s="34"/>
      <c r="I361" s="34"/>
      <c r="J361" s="34"/>
      <c r="K361" s="34"/>
      <c r="L361" s="34"/>
      <c r="M361" s="34"/>
      <c r="N361" s="34"/>
      <c r="O361" s="34"/>
      <c r="P361" s="34"/>
      <c r="Q361" s="34"/>
      <c r="R361" s="34"/>
      <c r="S361" s="34"/>
    </row>
    <row r="362" spans="2:19">
      <c r="B362" s="5">
        <v>1948</v>
      </c>
      <c r="C362" s="34">
        <v>0</v>
      </c>
      <c r="D362" s="34">
        <v>0</v>
      </c>
      <c r="E362" s="34"/>
      <c r="F362" s="34"/>
      <c r="G362" s="34"/>
      <c r="H362" s="34"/>
      <c r="I362" s="34"/>
      <c r="J362" s="34"/>
      <c r="K362" s="34"/>
      <c r="L362" s="34"/>
      <c r="M362" s="34"/>
      <c r="N362" s="34"/>
      <c r="O362" s="34"/>
      <c r="P362" s="34"/>
      <c r="Q362" s="34"/>
      <c r="R362" s="34"/>
      <c r="S362" s="34"/>
    </row>
    <row r="363" spans="2:19">
      <c r="B363" s="5">
        <v>1947</v>
      </c>
      <c r="C363" s="34">
        <v>0</v>
      </c>
      <c r="D363" s="34">
        <v>0</v>
      </c>
      <c r="E363" s="34"/>
      <c r="F363" s="34"/>
      <c r="G363" s="34"/>
      <c r="H363" s="34"/>
      <c r="I363" s="34"/>
      <c r="J363" s="34"/>
      <c r="K363" s="34"/>
      <c r="L363" s="34"/>
      <c r="M363" s="34"/>
      <c r="N363" s="34"/>
      <c r="O363" s="34"/>
      <c r="P363" s="34"/>
      <c r="Q363" s="34"/>
      <c r="R363" s="34"/>
      <c r="S363" s="34"/>
    </row>
    <row r="364" spans="2:19">
      <c r="B364" s="5">
        <v>1946</v>
      </c>
      <c r="C364" s="34">
        <v>0</v>
      </c>
      <c r="D364" s="34">
        <v>0</v>
      </c>
      <c r="E364" s="34"/>
      <c r="F364" s="34"/>
      <c r="G364" s="34"/>
      <c r="H364" s="34"/>
      <c r="I364" s="34"/>
      <c r="J364" s="34"/>
      <c r="K364" s="34"/>
      <c r="L364" s="34"/>
      <c r="M364" s="34"/>
      <c r="N364" s="34"/>
      <c r="O364" s="34"/>
      <c r="P364" s="34"/>
      <c r="Q364" s="34"/>
      <c r="R364" s="34"/>
      <c r="S364" s="34"/>
    </row>
    <row r="365" spans="2:19">
      <c r="B365" s="5">
        <v>1945</v>
      </c>
      <c r="C365" s="34">
        <v>0</v>
      </c>
      <c r="D365" s="34">
        <v>0</v>
      </c>
      <c r="E365" s="34"/>
      <c r="F365" s="34"/>
      <c r="G365" s="34"/>
      <c r="H365" s="34"/>
      <c r="I365" s="34"/>
      <c r="J365" s="34"/>
      <c r="K365" s="34"/>
      <c r="L365" s="34"/>
      <c r="M365" s="34"/>
      <c r="N365" s="34"/>
      <c r="O365" s="34"/>
      <c r="P365" s="34"/>
      <c r="Q365" s="34"/>
      <c r="R365" s="34"/>
      <c r="S365" s="34"/>
    </row>
    <row r="366" spans="2:19">
      <c r="B366" s="5">
        <v>1944</v>
      </c>
      <c r="C366" s="34">
        <v>0</v>
      </c>
      <c r="D366" s="34">
        <v>0</v>
      </c>
      <c r="E366" s="34"/>
      <c r="F366" s="34"/>
      <c r="G366" s="34"/>
      <c r="H366" s="34"/>
      <c r="I366" s="34"/>
      <c r="J366" s="34"/>
      <c r="K366" s="34"/>
      <c r="L366" s="34"/>
      <c r="M366" s="34"/>
      <c r="N366" s="34"/>
      <c r="O366" s="34"/>
      <c r="P366" s="34"/>
      <c r="Q366" s="34"/>
      <c r="R366" s="34"/>
      <c r="S366" s="34"/>
    </row>
    <row r="367" spans="2:19">
      <c r="B367" s="5">
        <v>1943</v>
      </c>
      <c r="C367" s="34">
        <v>0</v>
      </c>
      <c r="D367" s="34">
        <v>0</v>
      </c>
      <c r="E367" s="34"/>
      <c r="F367" s="34"/>
      <c r="G367" s="34"/>
      <c r="H367" s="34"/>
      <c r="I367" s="34"/>
      <c r="J367" s="34"/>
      <c r="K367" s="34"/>
      <c r="L367" s="34"/>
      <c r="M367" s="34"/>
      <c r="N367" s="34"/>
      <c r="O367" s="34"/>
      <c r="P367" s="34"/>
      <c r="Q367" s="34"/>
      <c r="R367" s="34"/>
      <c r="S367" s="34"/>
    </row>
    <row r="368" spans="2:19">
      <c r="B368" s="5">
        <v>1942</v>
      </c>
      <c r="C368" s="34">
        <v>0</v>
      </c>
      <c r="D368" s="34">
        <v>0</v>
      </c>
      <c r="E368" s="34"/>
      <c r="F368" s="34"/>
      <c r="G368" s="34"/>
      <c r="H368" s="34"/>
      <c r="I368" s="34"/>
      <c r="J368" s="34"/>
      <c r="K368" s="34"/>
      <c r="L368" s="34"/>
      <c r="M368" s="34"/>
      <c r="N368" s="34"/>
      <c r="O368" s="34"/>
      <c r="P368" s="34"/>
      <c r="Q368" s="34"/>
      <c r="R368" s="34"/>
      <c r="S368" s="34"/>
    </row>
    <row r="369" spans="1:19">
      <c r="B369" s="5">
        <v>1941</v>
      </c>
      <c r="C369" s="34">
        <v>0</v>
      </c>
      <c r="D369" s="34">
        <v>0</v>
      </c>
      <c r="E369" s="34"/>
      <c r="F369" s="34"/>
      <c r="G369" s="34"/>
      <c r="H369" s="34"/>
      <c r="I369" s="34"/>
      <c r="J369" s="34"/>
      <c r="K369" s="34"/>
      <c r="L369" s="34"/>
      <c r="M369" s="34"/>
      <c r="N369" s="34"/>
      <c r="O369" s="34"/>
      <c r="P369" s="34"/>
      <c r="Q369" s="34"/>
      <c r="R369" s="34"/>
      <c r="S369" s="34"/>
    </row>
    <row r="370" spans="1:19">
      <c r="B370" s="5">
        <v>1940</v>
      </c>
      <c r="C370" s="34">
        <v>0</v>
      </c>
      <c r="D370" s="34">
        <v>0</v>
      </c>
      <c r="E370" s="34"/>
      <c r="F370" s="34"/>
      <c r="G370" s="34"/>
      <c r="H370" s="34"/>
      <c r="I370" s="34"/>
      <c r="J370" s="34"/>
      <c r="K370" s="34"/>
      <c r="L370" s="34"/>
      <c r="M370" s="34"/>
      <c r="N370" s="34"/>
      <c r="O370" s="34"/>
      <c r="P370" s="34"/>
      <c r="Q370" s="34"/>
      <c r="R370" s="34"/>
      <c r="S370" s="34"/>
    </row>
    <row r="371" spans="1:19">
      <c r="B371" s="5">
        <v>1939</v>
      </c>
      <c r="C371" s="34">
        <v>0</v>
      </c>
      <c r="D371" s="34">
        <v>0</v>
      </c>
      <c r="E371" s="34"/>
      <c r="F371" s="34"/>
      <c r="G371" s="34"/>
      <c r="H371" s="34"/>
      <c r="I371" s="34"/>
      <c r="J371" s="34"/>
      <c r="K371" s="34"/>
      <c r="L371" s="34"/>
      <c r="M371" s="34"/>
      <c r="N371" s="34"/>
      <c r="O371" s="34"/>
      <c r="P371" s="34"/>
      <c r="Q371" s="34"/>
      <c r="R371" s="34"/>
      <c r="S371" s="34"/>
    </row>
    <row r="372" spans="1:19">
      <c r="B372" s="5">
        <v>1938</v>
      </c>
      <c r="C372" s="34">
        <v>0</v>
      </c>
      <c r="D372" s="34">
        <v>0</v>
      </c>
      <c r="E372" s="34"/>
      <c r="F372" s="34"/>
      <c r="G372" s="34"/>
      <c r="H372" s="34"/>
      <c r="I372" s="34"/>
      <c r="J372" s="34"/>
      <c r="K372" s="34"/>
      <c r="L372" s="34"/>
      <c r="M372" s="34"/>
      <c r="N372" s="34"/>
      <c r="O372" s="34"/>
      <c r="P372" s="34"/>
      <c r="Q372" s="34"/>
      <c r="R372" s="34"/>
      <c r="S372" s="34"/>
    </row>
    <row r="373" spans="1:19">
      <c r="B373" s="5">
        <v>1937</v>
      </c>
      <c r="C373" s="34">
        <v>0</v>
      </c>
      <c r="D373" s="34">
        <v>0</v>
      </c>
      <c r="E373" s="34"/>
      <c r="F373" s="34"/>
      <c r="G373" s="34"/>
      <c r="H373" s="34"/>
      <c r="I373" s="34"/>
      <c r="J373" s="34"/>
      <c r="K373" s="34"/>
      <c r="L373" s="34"/>
      <c r="M373" s="34"/>
      <c r="N373" s="34"/>
      <c r="O373" s="34"/>
      <c r="P373" s="34"/>
      <c r="Q373" s="34"/>
      <c r="R373" s="34"/>
      <c r="S373" s="34"/>
    </row>
    <row r="374" spans="1:19">
      <c r="B374" s="5">
        <v>1936</v>
      </c>
      <c r="C374" s="34">
        <v>0</v>
      </c>
      <c r="D374" s="34">
        <v>0</v>
      </c>
      <c r="E374" s="34"/>
      <c r="F374" s="34"/>
      <c r="G374" s="34"/>
      <c r="H374" s="34"/>
      <c r="I374" s="34"/>
      <c r="J374" s="34"/>
      <c r="K374" s="34"/>
      <c r="L374" s="34"/>
      <c r="M374" s="34"/>
      <c r="N374" s="34"/>
      <c r="O374" s="34"/>
      <c r="P374" s="34"/>
      <c r="Q374" s="34"/>
      <c r="R374" s="34"/>
      <c r="S374" s="34"/>
    </row>
    <row r="375" spans="1:19">
      <c r="B375" s="5">
        <v>1935</v>
      </c>
      <c r="C375" s="34">
        <v>0</v>
      </c>
      <c r="D375" s="34">
        <v>0</v>
      </c>
      <c r="E375" s="34"/>
      <c r="F375" s="34"/>
      <c r="G375" s="34"/>
      <c r="H375" s="34"/>
      <c r="I375" s="34"/>
      <c r="J375" s="34"/>
      <c r="K375" s="34"/>
      <c r="L375" s="34"/>
      <c r="M375" s="34"/>
      <c r="N375" s="34"/>
      <c r="O375" s="34"/>
      <c r="P375" s="34"/>
      <c r="Q375" s="34"/>
      <c r="R375" s="34"/>
      <c r="S375" s="34"/>
    </row>
    <row r="376" spans="1:19">
      <c r="B376" s="5">
        <v>1934</v>
      </c>
      <c r="C376" s="34">
        <v>0</v>
      </c>
      <c r="D376" s="34">
        <v>0</v>
      </c>
      <c r="E376" s="34"/>
      <c r="F376" s="34"/>
      <c r="G376" s="34"/>
      <c r="H376" s="34"/>
      <c r="I376" s="34"/>
      <c r="J376" s="34"/>
      <c r="K376" s="34"/>
      <c r="L376" s="34"/>
      <c r="M376" s="34"/>
      <c r="N376" s="34"/>
      <c r="O376" s="34"/>
      <c r="P376" s="34"/>
      <c r="Q376" s="34"/>
      <c r="R376" s="34"/>
      <c r="S376" s="34"/>
    </row>
    <row r="377" spans="1:19">
      <c r="B377" s="5">
        <v>1933</v>
      </c>
      <c r="C377" s="34">
        <v>0</v>
      </c>
      <c r="D377" s="34">
        <v>0</v>
      </c>
      <c r="E377" s="34"/>
      <c r="F377" s="34"/>
      <c r="G377" s="34"/>
      <c r="H377" s="34"/>
      <c r="I377" s="34"/>
      <c r="J377" s="34"/>
      <c r="K377" s="34"/>
      <c r="L377" s="34"/>
      <c r="M377" s="34"/>
      <c r="N377" s="34"/>
      <c r="O377" s="34"/>
      <c r="P377" s="34"/>
      <c r="Q377" s="34"/>
      <c r="R377" s="34"/>
      <c r="S377" s="34"/>
    </row>
    <row r="378" spans="1:19">
      <c r="B378" s="5">
        <v>1932</v>
      </c>
      <c r="C378" s="34">
        <v>0</v>
      </c>
      <c r="D378" s="34">
        <v>0</v>
      </c>
      <c r="E378" s="34"/>
      <c r="F378" s="34"/>
      <c r="G378" s="34"/>
      <c r="H378" s="34"/>
      <c r="I378" s="34"/>
      <c r="J378" s="34"/>
      <c r="K378" s="34"/>
      <c r="L378" s="34"/>
      <c r="M378" s="34"/>
      <c r="N378" s="34"/>
      <c r="O378" s="34"/>
      <c r="P378" s="34"/>
      <c r="Q378" s="34"/>
      <c r="R378" s="34"/>
      <c r="S378" s="34"/>
    </row>
    <row r="379" spans="1:19">
      <c r="B379" s="5">
        <v>1931</v>
      </c>
      <c r="C379" s="34">
        <v>0</v>
      </c>
      <c r="D379" s="34">
        <v>0</v>
      </c>
      <c r="E379" s="34"/>
      <c r="F379" s="34"/>
      <c r="G379" s="34"/>
      <c r="H379" s="34"/>
      <c r="I379" s="34"/>
      <c r="J379" s="34"/>
      <c r="K379" s="34"/>
      <c r="L379" s="34"/>
      <c r="M379" s="34"/>
      <c r="N379" s="34"/>
      <c r="O379" s="34"/>
      <c r="P379" s="34"/>
      <c r="Q379" s="34"/>
      <c r="R379" s="34"/>
      <c r="S379" s="34"/>
    </row>
    <row r="380" spans="1:19">
      <c r="B380" s="5">
        <v>1930</v>
      </c>
      <c r="C380" s="34">
        <v>0</v>
      </c>
      <c r="D380" s="34">
        <v>0</v>
      </c>
      <c r="E380" s="34"/>
      <c r="F380" s="34"/>
      <c r="G380" s="34"/>
      <c r="H380" s="34"/>
      <c r="I380" s="34"/>
      <c r="J380" s="34"/>
      <c r="K380" s="34"/>
      <c r="L380" s="34"/>
      <c r="M380" s="34"/>
      <c r="N380" s="34"/>
      <c r="O380" s="34"/>
      <c r="P380" s="34"/>
      <c r="Q380" s="34"/>
      <c r="R380" s="34"/>
      <c r="S380" s="34"/>
    </row>
    <row r="381" spans="1:19">
      <c r="A381" s="63" t="s">
        <v>12</v>
      </c>
      <c r="B381" s="6" t="s">
        <v>10</v>
      </c>
      <c r="C381" s="7">
        <f>SUM(C304:C380)</f>
        <v>1212267.7843238176</v>
      </c>
      <c r="D381" s="7">
        <f>SUM(D303:D380)</f>
        <v>1310727.9691950509</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v>108801.66865702248</v>
      </c>
      <c r="E493" s="34"/>
      <c r="F493" s="34"/>
      <c r="G493" s="34"/>
      <c r="H493" s="34"/>
      <c r="I493" s="34"/>
      <c r="J493" s="34"/>
      <c r="K493" s="34"/>
      <c r="L493" s="34"/>
      <c r="M493" s="34"/>
      <c r="N493" s="34"/>
      <c r="O493" s="34"/>
      <c r="P493" s="34"/>
      <c r="Q493" s="34"/>
      <c r="R493" s="34"/>
      <c r="S493" s="34"/>
    </row>
    <row r="494" spans="1:19">
      <c r="B494" s="5">
        <v>2006</v>
      </c>
      <c r="C494" s="34">
        <v>28607.556809664115</v>
      </c>
      <c r="D494" s="34">
        <v>16038.42333876404</v>
      </c>
      <c r="E494" s="34"/>
      <c r="F494" s="34"/>
      <c r="G494" s="34"/>
      <c r="H494" s="34"/>
      <c r="I494" s="34"/>
      <c r="J494" s="34"/>
      <c r="K494" s="34"/>
      <c r="L494" s="34"/>
      <c r="M494" s="34"/>
      <c r="N494" s="34"/>
      <c r="O494" s="34"/>
      <c r="P494" s="34"/>
      <c r="Q494" s="34"/>
      <c r="R494" s="34"/>
      <c r="S494" s="34"/>
    </row>
    <row r="495" spans="1:19">
      <c r="B495" s="5">
        <v>2005</v>
      </c>
      <c r="C495" s="34">
        <v>44825.331316615004</v>
      </c>
      <c r="D495" s="34">
        <v>21442.811870224719</v>
      </c>
      <c r="E495" s="34"/>
      <c r="F495" s="34"/>
      <c r="G495" s="34"/>
      <c r="H495" s="34"/>
      <c r="I495" s="34"/>
      <c r="J495" s="34"/>
      <c r="K495" s="34"/>
      <c r="L495" s="34"/>
      <c r="M495" s="34"/>
      <c r="N495" s="34"/>
      <c r="O495" s="34"/>
      <c r="P495" s="34"/>
      <c r="Q495" s="34"/>
      <c r="R495" s="34"/>
      <c r="S495" s="34"/>
    </row>
    <row r="496" spans="1:19">
      <c r="B496" s="5">
        <v>2004</v>
      </c>
      <c r="C496" s="34">
        <v>43352.234985376243</v>
      </c>
      <c r="D496" s="34">
        <v>17637.961350842703</v>
      </c>
      <c r="E496" s="34"/>
      <c r="F496" s="34"/>
      <c r="G496" s="34"/>
      <c r="H496" s="34"/>
      <c r="I496" s="34"/>
      <c r="J496" s="34"/>
      <c r="K496" s="34"/>
      <c r="L496" s="34"/>
      <c r="M496" s="34"/>
      <c r="N496" s="34"/>
      <c r="O496" s="34"/>
      <c r="P496" s="34"/>
      <c r="Q496" s="34"/>
      <c r="R496" s="34"/>
      <c r="S496" s="34"/>
    </row>
    <row r="497" spans="2:19">
      <c r="B497" s="5">
        <v>2003</v>
      </c>
      <c r="C497" s="34">
        <v>31145.858668834422</v>
      </c>
      <c r="D497" s="34">
        <v>30131.99235505618</v>
      </c>
      <c r="E497" s="34"/>
      <c r="F497" s="34"/>
      <c r="G497" s="34"/>
      <c r="H497" s="34"/>
      <c r="I497" s="34"/>
      <c r="J497" s="34"/>
      <c r="K497" s="34"/>
      <c r="L497" s="34"/>
      <c r="M497" s="34"/>
      <c r="N497" s="34"/>
      <c r="O497" s="34"/>
      <c r="P497" s="34"/>
      <c r="Q497" s="34"/>
      <c r="R497" s="34"/>
      <c r="S497" s="34"/>
    </row>
    <row r="498" spans="2:19">
      <c r="B498" s="5">
        <v>2002</v>
      </c>
      <c r="C498" s="34">
        <v>37307.740852618255</v>
      </c>
      <c r="D498" s="34">
        <v>36490.101484550556</v>
      </c>
      <c r="E498" s="34"/>
      <c r="F498" s="34"/>
      <c r="G498" s="34"/>
      <c r="H498" s="34"/>
      <c r="I498" s="34"/>
      <c r="J498" s="34"/>
      <c r="K498" s="34"/>
      <c r="L498" s="34"/>
      <c r="M498" s="34"/>
      <c r="N498" s="34"/>
      <c r="O498" s="34"/>
      <c r="P498" s="34"/>
      <c r="Q498" s="34"/>
      <c r="R498" s="34"/>
      <c r="S498" s="34"/>
    </row>
    <row r="499" spans="2:19">
      <c r="B499" s="5">
        <v>2001</v>
      </c>
      <c r="C499" s="34">
        <v>19715.701695088908</v>
      </c>
      <c r="D499" s="34">
        <v>10928.031906741571</v>
      </c>
      <c r="E499" s="34"/>
      <c r="F499" s="34"/>
      <c r="G499" s="34"/>
      <c r="H499" s="34"/>
      <c r="I499" s="34"/>
      <c r="J499" s="34"/>
      <c r="K499" s="34"/>
      <c r="L499" s="34"/>
      <c r="M499" s="34"/>
      <c r="N499" s="34"/>
      <c r="O499" s="34"/>
      <c r="P499" s="34"/>
      <c r="Q499" s="34"/>
      <c r="R499" s="34"/>
      <c r="S499" s="34"/>
    </row>
    <row r="500" spans="2:19">
      <c r="B500" s="5">
        <v>2000</v>
      </c>
      <c r="C500" s="34">
        <v>13790.547833937881</v>
      </c>
      <c r="D500" s="34">
        <v>7251.8116626404499</v>
      </c>
      <c r="E500" s="34"/>
      <c r="F500" s="34"/>
      <c r="G500" s="34"/>
      <c r="H500" s="34"/>
      <c r="I500" s="34"/>
      <c r="J500" s="34"/>
      <c r="K500" s="34"/>
      <c r="L500" s="34"/>
      <c r="M500" s="34"/>
      <c r="N500" s="34"/>
      <c r="O500" s="34"/>
      <c r="P500" s="34"/>
      <c r="Q500" s="34"/>
      <c r="R500" s="34"/>
      <c r="S500" s="34"/>
    </row>
    <row r="501" spans="2:19">
      <c r="B501" s="5">
        <v>1999</v>
      </c>
      <c r="C501" s="34">
        <v>31258.721678050191</v>
      </c>
      <c r="D501" s="34">
        <v>23730.34062893259</v>
      </c>
      <c r="E501" s="34"/>
      <c r="F501" s="34"/>
      <c r="G501" s="34"/>
      <c r="H501" s="34"/>
      <c r="I501" s="34"/>
      <c r="J501" s="34"/>
      <c r="K501" s="34"/>
      <c r="L501" s="34"/>
      <c r="M501" s="34"/>
      <c r="N501" s="34"/>
      <c r="O501" s="34"/>
      <c r="P501" s="34"/>
      <c r="Q501" s="34"/>
      <c r="R501" s="34"/>
      <c r="S501" s="34"/>
    </row>
    <row r="502" spans="2:19">
      <c r="B502" s="5">
        <v>1998</v>
      </c>
      <c r="C502" s="34">
        <v>23482.328414071028</v>
      </c>
      <c r="D502" s="34">
        <v>20634.801102808997</v>
      </c>
      <c r="E502" s="34"/>
      <c r="F502" s="34"/>
      <c r="G502" s="34"/>
      <c r="H502" s="34"/>
      <c r="I502" s="34"/>
      <c r="J502" s="34"/>
      <c r="K502" s="34"/>
      <c r="L502" s="34"/>
      <c r="M502" s="34"/>
      <c r="N502" s="34"/>
      <c r="O502" s="34"/>
      <c r="P502" s="34"/>
      <c r="Q502" s="34"/>
      <c r="R502" s="34"/>
      <c r="S502" s="34"/>
    </row>
    <row r="503" spans="2:19">
      <c r="B503" s="5">
        <v>1997</v>
      </c>
      <c r="C503" s="34">
        <v>7677.9068181164012</v>
      </c>
      <c r="D503" s="34">
        <v>1371.7971834269665</v>
      </c>
      <c r="E503" s="34"/>
      <c r="F503" s="34"/>
      <c r="G503" s="34"/>
      <c r="H503" s="34"/>
      <c r="I503" s="34"/>
      <c r="J503" s="34"/>
      <c r="K503" s="34"/>
      <c r="L503" s="34"/>
      <c r="M503" s="34"/>
      <c r="N503" s="34"/>
      <c r="O503" s="34"/>
      <c r="P503" s="34"/>
      <c r="Q503" s="34"/>
      <c r="R503" s="34"/>
      <c r="S503" s="34"/>
    </row>
    <row r="504" spans="2:19">
      <c r="B504" s="5">
        <v>1996</v>
      </c>
      <c r="C504" s="34">
        <v>4356.5466792088782</v>
      </c>
      <c r="D504" s="34">
        <v>2691.3368073033712</v>
      </c>
      <c r="E504" s="34"/>
      <c r="F504" s="34"/>
      <c r="G504" s="34"/>
      <c r="H504" s="34"/>
      <c r="I504" s="34"/>
      <c r="J504" s="34"/>
      <c r="K504" s="34"/>
      <c r="L504" s="34"/>
      <c r="M504" s="34"/>
      <c r="N504" s="34"/>
      <c r="O504" s="34"/>
      <c r="P504" s="34"/>
      <c r="Q504" s="34"/>
      <c r="R504" s="34"/>
      <c r="S504" s="34"/>
    </row>
    <row r="505" spans="2:19">
      <c r="B505" s="5">
        <v>1995</v>
      </c>
      <c r="C505" s="34">
        <v>22771.354338064011</v>
      </c>
      <c r="D505" s="34">
        <v>6292.3401556179779</v>
      </c>
      <c r="E505" s="34"/>
      <c r="F505" s="34"/>
      <c r="G505" s="34"/>
      <c r="H505" s="34"/>
      <c r="I505" s="34"/>
      <c r="J505" s="34"/>
      <c r="K505" s="34"/>
      <c r="L505" s="34"/>
      <c r="M505" s="34"/>
      <c r="N505" s="34"/>
      <c r="O505" s="34"/>
      <c r="P505" s="34"/>
      <c r="Q505" s="34"/>
      <c r="R505" s="34"/>
      <c r="S505" s="34"/>
    </row>
    <row r="506" spans="2:19">
      <c r="B506" s="5">
        <v>1994</v>
      </c>
      <c r="C506" s="34">
        <v>2069.6661712554492</v>
      </c>
      <c r="D506" s="34">
        <v>643.83600842696637</v>
      </c>
      <c r="E506" s="34"/>
      <c r="F506" s="34"/>
      <c r="G506" s="34"/>
      <c r="H506" s="34"/>
      <c r="I506" s="34"/>
      <c r="J506" s="34"/>
      <c r="K506" s="34"/>
      <c r="L506" s="34"/>
      <c r="M506" s="34"/>
      <c r="N506" s="34"/>
      <c r="O506" s="34"/>
      <c r="P506" s="34"/>
      <c r="Q506" s="34"/>
      <c r="R506" s="34"/>
      <c r="S506" s="34"/>
    </row>
    <row r="507" spans="2:19">
      <c r="B507" s="5">
        <v>1993</v>
      </c>
      <c r="C507" s="34">
        <v>16354.746412858673</v>
      </c>
      <c r="D507" s="34">
        <v>2251.3399154494382</v>
      </c>
      <c r="E507" s="34"/>
      <c r="F507" s="34"/>
      <c r="G507" s="34"/>
      <c r="H507" s="34"/>
      <c r="I507" s="34"/>
      <c r="J507" s="34"/>
      <c r="K507" s="34"/>
      <c r="L507" s="34"/>
      <c r="M507" s="34"/>
      <c r="N507" s="34"/>
      <c r="O507" s="34"/>
      <c r="P507" s="34"/>
      <c r="Q507" s="34"/>
      <c r="R507" s="34"/>
      <c r="S507" s="34"/>
    </row>
    <row r="508" spans="2:19">
      <c r="B508" s="5">
        <v>1992</v>
      </c>
      <c r="C508" s="34">
        <v>2779.3168472053844</v>
      </c>
      <c r="D508" s="34">
        <v>1874.7842485955055</v>
      </c>
      <c r="E508" s="34"/>
      <c r="F508" s="34"/>
      <c r="G508" s="34"/>
      <c r="H508" s="34"/>
      <c r="I508" s="34"/>
      <c r="J508" s="34"/>
      <c r="K508" s="34"/>
      <c r="L508" s="34"/>
      <c r="M508" s="34"/>
      <c r="N508" s="34"/>
      <c r="O508" s="34"/>
      <c r="P508" s="34"/>
      <c r="Q508" s="34"/>
      <c r="R508" s="34"/>
      <c r="S508" s="34"/>
    </row>
    <row r="509" spans="2:19">
      <c r="B509" s="5">
        <v>1991</v>
      </c>
      <c r="C509" s="34">
        <v>30955.412358756825</v>
      </c>
      <c r="D509" s="34">
        <v>11331.050614887641</v>
      </c>
      <c r="E509" s="34"/>
      <c r="F509" s="34"/>
      <c r="G509" s="34"/>
      <c r="H509" s="34"/>
      <c r="I509" s="34"/>
      <c r="J509" s="34"/>
      <c r="K509" s="34"/>
      <c r="L509" s="34"/>
      <c r="M509" s="34"/>
      <c r="N509" s="34"/>
      <c r="O509" s="34"/>
      <c r="P509" s="34"/>
      <c r="Q509" s="34"/>
      <c r="R509" s="34"/>
      <c r="S509" s="34"/>
    </row>
    <row r="510" spans="2:19">
      <c r="B510" s="5">
        <v>1990</v>
      </c>
      <c r="C510" s="34">
        <v>398.07216126884089</v>
      </c>
      <c r="D510" s="34">
        <v>275.44357162921358</v>
      </c>
      <c r="E510" s="34"/>
      <c r="F510" s="34"/>
      <c r="G510" s="34"/>
      <c r="H510" s="34"/>
      <c r="I510" s="34"/>
      <c r="J510" s="34"/>
      <c r="K510" s="34"/>
      <c r="L510" s="34"/>
      <c r="M510" s="34"/>
      <c r="N510" s="34"/>
      <c r="O510" s="34"/>
      <c r="P510" s="34"/>
      <c r="Q510" s="34"/>
      <c r="R510" s="34"/>
      <c r="S510" s="34"/>
    </row>
    <row r="511" spans="2:19">
      <c r="B511" s="5">
        <v>1989</v>
      </c>
      <c r="C511" s="34">
        <v>1564.7561699748021</v>
      </c>
      <c r="D511" s="34">
        <v>962.19795337078654</v>
      </c>
      <c r="E511" s="34"/>
      <c r="F511" s="34"/>
      <c r="G511" s="34"/>
      <c r="H511" s="34"/>
      <c r="I511" s="34"/>
      <c r="J511" s="34"/>
      <c r="K511" s="34"/>
      <c r="L511" s="34"/>
      <c r="M511" s="34"/>
      <c r="N511" s="34"/>
      <c r="O511" s="34"/>
      <c r="P511" s="34"/>
      <c r="Q511" s="34"/>
      <c r="R511" s="34"/>
      <c r="S511" s="34"/>
    </row>
    <row r="512" spans="2:19">
      <c r="B512" s="5">
        <v>1988</v>
      </c>
      <c r="C512" s="34">
        <v>796.8841113894656</v>
      </c>
      <c r="D512" s="34">
        <v>0</v>
      </c>
      <c r="E512" s="34"/>
      <c r="F512" s="34"/>
      <c r="G512" s="34"/>
      <c r="H512" s="34"/>
      <c r="I512" s="34"/>
      <c r="J512" s="34"/>
      <c r="K512" s="34"/>
      <c r="L512" s="34"/>
      <c r="M512" s="34"/>
      <c r="N512" s="34"/>
      <c r="O512" s="34"/>
      <c r="P512" s="34"/>
      <c r="Q512" s="34"/>
      <c r="R512" s="34"/>
      <c r="S512" s="34"/>
    </row>
    <row r="513" spans="2:19">
      <c r="B513" s="5">
        <v>1987</v>
      </c>
      <c r="C513" s="34">
        <v>659.21351601052834</v>
      </c>
      <c r="D513" s="34">
        <v>374.50177078651689</v>
      </c>
      <c r="E513" s="34"/>
      <c r="F513" s="34"/>
      <c r="G513" s="34"/>
      <c r="H513" s="34"/>
      <c r="I513" s="34"/>
      <c r="J513" s="34"/>
      <c r="K513" s="34"/>
      <c r="L513" s="34"/>
      <c r="M513" s="34"/>
      <c r="N513" s="34"/>
      <c r="O513" s="34"/>
      <c r="P513" s="34"/>
      <c r="Q513" s="34"/>
      <c r="R513" s="34"/>
      <c r="S513" s="34"/>
    </row>
    <row r="514" spans="2:19">
      <c r="B514" s="5">
        <v>1986</v>
      </c>
      <c r="C514" s="34">
        <v>352.14771332531615</v>
      </c>
      <c r="D514" s="34">
        <v>0</v>
      </c>
      <c r="E514" s="34"/>
      <c r="F514" s="34"/>
      <c r="G514" s="34"/>
      <c r="H514" s="34"/>
      <c r="I514" s="34"/>
      <c r="J514" s="34"/>
      <c r="K514" s="34"/>
      <c r="L514" s="34"/>
      <c r="M514" s="34"/>
      <c r="N514" s="34"/>
      <c r="O514" s="34"/>
      <c r="P514" s="34"/>
      <c r="Q514" s="34"/>
      <c r="R514" s="34"/>
      <c r="S514" s="34"/>
    </row>
    <row r="515" spans="2:19">
      <c r="B515" s="5">
        <v>1985</v>
      </c>
      <c r="C515" s="34">
        <v>5598.9604067091277</v>
      </c>
      <c r="D515" s="34">
        <v>4890.8218879213491</v>
      </c>
      <c r="E515" s="34"/>
      <c r="F515" s="34"/>
      <c r="G515" s="34"/>
      <c r="H515" s="34"/>
      <c r="I515" s="34"/>
      <c r="J515" s="34"/>
      <c r="K515" s="34"/>
      <c r="L515" s="34"/>
      <c r="M515" s="34"/>
      <c r="N515" s="34"/>
      <c r="O515" s="34"/>
      <c r="P515" s="34"/>
      <c r="Q515" s="34"/>
      <c r="R515" s="34"/>
      <c r="S515" s="34"/>
    </row>
    <row r="516" spans="2:19">
      <c r="B516" s="5">
        <v>1984</v>
      </c>
      <c r="C516" s="34">
        <v>358.7400539823247</v>
      </c>
      <c r="D516" s="34">
        <v>351.52229831460676</v>
      </c>
      <c r="E516" s="34"/>
      <c r="F516" s="34"/>
      <c r="G516" s="34"/>
      <c r="H516" s="34"/>
      <c r="I516" s="34"/>
      <c r="J516" s="34"/>
      <c r="K516" s="34"/>
      <c r="L516" s="34"/>
      <c r="M516" s="34"/>
      <c r="N516" s="34"/>
      <c r="O516" s="34"/>
      <c r="P516" s="34"/>
      <c r="Q516" s="34"/>
      <c r="R516" s="34"/>
      <c r="S516" s="34"/>
    </row>
    <row r="517" spans="2:19">
      <c r="B517" s="5">
        <v>1983</v>
      </c>
      <c r="C517" s="34">
        <v>1377.6512395444313</v>
      </c>
      <c r="D517" s="34">
        <v>1349.9332584269664</v>
      </c>
      <c r="E517" s="34"/>
      <c r="F517" s="34"/>
      <c r="G517" s="34"/>
      <c r="H517" s="34"/>
      <c r="I517" s="34"/>
      <c r="J517" s="34"/>
      <c r="K517" s="34"/>
      <c r="L517" s="34"/>
      <c r="M517" s="34"/>
      <c r="N517" s="34"/>
      <c r="O517" s="34"/>
      <c r="P517" s="34"/>
      <c r="Q517" s="34"/>
      <c r="R517" s="34"/>
      <c r="S517" s="34"/>
    </row>
    <row r="518" spans="2:19">
      <c r="B518" s="5">
        <v>1982</v>
      </c>
      <c r="C518" s="34">
        <v>4379.7020702697182</v>
      </c>
      <c r="D518" s="34">
        <v>4141.4478396067425</v>
      </c>
      <c r="E518" s="34"/>
      <c r="F518" s="34"/>
      <c r="G518" s="34"/>
      <c r="H518" s="34"/>
      <c r="I518" s="34"/>
      <c r="J518" s="34"/>
      <c r="K518" s="34"/>
      <c r="L518" s="34"/>
      <c r="M518" s="34"/>
      <c r="N518" s="34"/>
      <c r="O518" s="34"/>
      <c r="P518" s="34"/>
      <c r="Q518" s="34"/>
      <c r="R518" s="34"/>
      <c r="S518" s="34"/>
    </row>
    <row r="519" spans="2:19">
      <c r="B519" s="5">
        <v>1981</v>
      </c>
      <c r="C519" s="34">
        <v>12150.649666312152</v>
      </c>
      <c r="D519" s="34">
        <v>10816.839611797754</v>
      </c>
      <c r="E519" s="34"/>
      <c r="F519" s="34"/>
      <c r="G519" s="34"/>
      <c r="H519" s="34"/>
      <c r="I519" s="34"/>
      <c r="J519" s="34"/>
      <c r="K519" s="34"/>
      <c r="L519" s="34"/>
      <c r="M519" s="34"/>
      <c r="N519" s="34"/>
      <c r="O519" s="34"/>
      <c r="P519" s="34"/>
      <c r="Q519" s="34"/>
      <c r="R519" s="34"/>
      <c r="S519" s="34"/>
    </row>
    <row r="520" spans="2:19">
      <c r="B520" s="5">
        <v>1980</v>
      </c>
      <c r="C520" s="34">
        <v>0</v>
      </c>
      <c r="D520" s="34">
        <v>0</v>
      </c>
      <c r="E520" s="34"/>
      <c r="F520" s="34"/>
      <c r="G520" s="34"/>
      <c r="H520" s="34"/>
      <c r="I520" s="34"/>
      <c r="J520" s="34"/>
      <c r="K520" s="34"/>
      <c r="L520" s="34"/>
      <c r="M520" s="34"/>
      <c r="N520" s="34"/>
      <c r="O520" s="34"/>
      <c r="P520" s="34"/>
      <c r="Q520" s="34"/>
      <c r="R520" s="34"/>
      <c r="S520" s="34"/>
    </row>
    <row r="521" spans="2:19">
      <c r="B521" s="5">
        <v>1979</v>
      </c>
      <c r="C521" s="34">
        <v>0</v>
      </c>
      <c r="D521" s="34">
        <v>0</v>
      </c>
      <c r="E521" s="34"/>
      <c r="F521" s="34"/>
      <c r="G521" s="34"/>
      <c r="H521" s="34"/>
      <c r="I521" s="34"/>
      <c r="J521" s="34"/>
      <c r="K521" s="34"/>
      <c r="L521" s="34"/>
      <c r="M521" s="34"/>
      <c r="N521" s="34"/>
      <c r="O521" s="34"/>
      <c r="P521" s="34"/>
      <c r="Q521" s="34"/>
      <c r="R521" s="34"/>
      <c r="S521" s="34"/>
    </row>
    <row r="522" spans="2:19">
      <c r="B522" s="5">
        <v>1978</v>
      </c>
      <c r="C522" s="34">
        <v>0</v>
      </c>
      <c r="D522" s="34">
        <v>0</v>
      </c>
      <c r="E522" s="34"/>
      <c r="F522" s="34"/>
      <c r="G522" s="34"/>
      <c r="H522" s="34"/>
      <c r="I522" s="34"/>
      <c r="J522" s="34"/>
      <c r="K522" s="34"/>
      <c r="L522" s="34"/>
      <c r="M522" s="34"/>
      <c r="N522" s="34"/>
      <c r="O522" s="34"/>
      <c r="P522" s="34"/>
      <c r="Q522" s="34"/>
      <c r="R522" s="34"/>
      <c r="S522" s="34"/>
    </row>
    <row r="523" spans="2:19">
      <c r="B523" s="5">
        <v>1977</v>
      </c>
      <c r="C523" s="34">
        <v>2553.594938711889</v>
      </c>
      <c r="D523" s="34">
        <v>1472.6032078651685</v>
      </c>
      <c r="E523" s="34"/>
      <c r="F523" s="34"/>
      <c r="G523" s="34"/>
      <c r="H523" s="34"/>
      <c r="I523" s="34"/>
      <c r="J523" s="34"/>
      <c r="K523" s="34"/>
      <c r="L523" s="34"/>
      <c r="M523" s="34"/>
      <c r="N523" s="34"/>
      <c r="O523" s="34"/>
      <c r="P523" s="34"/>
      <c r="Q523" s="34"/>
      <c r="R523" s="34"/>
      <c r="S523" s="34"/>
    </row>
    <row r="524" spans="2:19">
      <c r="B524" s="5">
        <v>1976</v>
      </c>
      <c r="C524" s="34">
        <v>0</v>
      </c>
      <c r="D524" s="34">
        <v>0</v>
      </c>
      <c r="E524" s="34"/>
      <c r="F524" s="34"/>
      <c r="G524" s="34"/>
      <c r="H524" s="34"/>
      <c r="I524" s="34"/>
      <c r="J524" s="34"/>
      <c r="K524" s="34"/>
      <c r="L524" s="34"/>
      <c r="M524" s="34"/>
      <c r="N524" s="34"/>
      <c r="O524" s="34"/>
      <c r="P524" s="34"/>
      <c r="Q524" s="34"/>
      <c r="R524" s="34"/>
      <c r="S524" s="34"/>
    </row>
    <row r="525" spans="2:19">
      <c r="B525" s="5">
        <v>1975</v>
      </c>
      <c r="C525" s="34">
        <v>0</v>
      </c>
      <c r="D525" s="34">
        <v>0</v>
      </c>
      <c r="E525" s="34"/>
      <c r="F525" s="34"/>
      <c r="G525" s="34"/>
      <c r="H525" s="34"/>
      <c r="I525" s="34"/>
      <c r="J525" s="34"/>
      <c r="K525" s="34"/>
      <c r="L525" s="34"/>
      <c r="M525" s="34"/>
      <c r="N525" s="34"/>
      <c r="O525" s="34"/>
      <c r="P525" s="34"/>
      <c r="Q525" s="34"/>
      <c r="R525" s="34"/>
      <c r="S525" s="34"/>
    </row>
    <row r="526" spans="2:19">
      <c r="B526" s="5">
        <v>1974</v>
      </c>
      <c r="C526" s="34">
        <v>547.197154036234</v>
      </c>
      <c r="D526" s="34">
        <v>0</v>
      </c>
      <c r="E526" s="34"/>
      <c r="F526" s="34"/>
      <c r="G526" s="34"/>
      <c r="H526" s="34"/>
      <c r="I526" s="34"/>
      <c r="J526" s="34"/>
      <c r="K526" s="34"/>
      <c r="L526" s="34"/>
      <c r="M526" s="34"/>
      <c r="N526" s="34"/>
      <c r="O526" s="34"/>
      <c r="P526" s="34"/>
      <c r="Q526" s="34"/>
      <c r="R526" s="34"/>
      <c r="S526" s="34"/>
    </row>
    <row r="527" spans="2:19">
      <c r="B527" s="5">
        <v>1973</v>
      </c>
      <c r="C527" s="34">
        <v>0</v>
      </c>
      <c r="D527" s="34">
        <v>0</v>
      </c>
      <c r="E527" s="34"/>
      <c r="F527" s="34"/>
      <c r="G527" s="34"/>
      <c r="H527" s="34"/>
      <c r="I527" s="34"/>
      <c r="J527" s="34"/>
      <c r="K527" s="34"/>
      <c r="L527" s="34"/>
      <c r="M527" s="34"/>
      <c r="N527" s="34"/>
      <c r="O527" s="34"/>
      <c r="P527" s="34"/>
      <c r="Q527" s="34"/>
      <c r="R527" s="34"/>
      <c r="S527" s="34"/>
    </row>
    <row r="528" spans="2:19">
      <c r="B528" s="5">
        <v>1972</v>
      </c>
      <c r="C528" s="34">
        <v>0</v>
      </c>
      <c r="D528" s="34">
        <v>0</v>
      </c>
      <c r="E528" s="34"/>
      <c r="F528" s="34"/>
      <c r="G528" s="34"/>
      <c r="H528" s="34"/>
      <c r="I528" s="34"/>
      <c r="J528" s="34"/>
      <c r="K528" s="34"/>
      <c r="L528" s="34"/>
      <c r="M528" s="34"/>
      <c r="N528" s="34"/>
      <c r="O528" s="34"/>
      <c r="P528" s="34"/>
      <c r="Q528" s="34"/>
      <c r="R528" s="34"/>
      <c r="S528" s="34"/>
    </row>
    <row r="529" spans="2:19">
      <c r="B529" s="5">
        <v>1971</v>
      </c>
      <c r="C529" s="34">
        <v>621.37742617984202</v>
      </c>
      <c r="D529" s="34">
        <v>211.88152921348316</v>
      </c>
      <c r="E529" s="34"/>
      <c r="F529" s="34"/>
      <c r="G529" s="34"/>
      <c r="H529" s="34"/>
      <c r="I529" s="34"/>
      <c r="J529" s="34"/>
      <c r="K529" s="34"/>
      <c r="L529" s="34"/>
      <c r="M529" s="34"/>
      <c r="N529" s="34"/>
      <c r="O529" s="34"/>
      <c r="P529" s="34"/>
      <c r="Q529" s="34"/>
      <c r="R529" s="34"/>
      <c r="S529" s="34"/>
    </row>
    <row r="530" spans="2:19">
      <c r="B530" s="5">
        <v>1970</v>
      </c>
      <c r="C530" s="34">
        <v>0</v>
      </c>
      <c r="D530" s="34">
        <v>0</v>
      </c>
      <c r="E530" s="34"/>
      <c r="F530" s="34"/>
      <c r="G530" s="34"/>
      <c r="H530" s="34"/>
      <c r="I530" s="34"/>
      <c r="J530" s="34"/>
      <c r="K530" s="34"/>
      <c r="L530" s="34"/>
      <c r="M530" s="34"/>
      <c r="N530" s="34"/>
      <c r="O530" s="34"/>
      <c r="P530" s="34"/>
      <c r="Q530" s="34"/>
      <c r="R530" s="34"/>
      <c r="S530" s="34"/>
    </row>
    <row r="531" spans="2:19">
      <c r="B531" s="5">
        <v>1969</v>
      </c>
      <c r="C531" s="34">
        <v>0</v>
      </c>
      <c r="D531" s="34">
        <v>0</v>
      </c>
      <c r="E531" s="34"/>
      <c r="F531" s="34"/>
      <c r="G531" s="34"/>
      <c r="H531" s="34"/>
      <c r="I531" s="34"/>
      <c r="J531" s="34"/>
      <c r="K531" s="34"/>
      <c r="L531" s="34"/>
      <c r="M531" s="34"/>
      <c r="N531" s="34"/>
      <c r="O531" s="34"/>
      <c r="P531" s="34"/>
      <c r="Q531" s="34"/>
      <c r="R531" s="34"/>
      <c r="S531" s="34"/>
    </row>
    <row r="532" spans="2:19">
      <c r="B532" s="5">
        <v>1968</v>
      </c>
      <c r="C532" s="34">
        <v>0</v>
      </c>
      <c r="D532" s="34">
        <v>0</v>
      </c>
      <c r="E532" s="34"/>
      <c r="F532" s="34"/>
      <c r="G532" s="34"/>
      <c r="H532" s="34"/>
      <c r="I532" s="34"/>
      <c r="J532" s="34"/>
      <c r="K532" s="34"/>
      <c r="L532" s="34"/>
      <c r="M532" s="34"/>
      <c r="N532" s="34"/>
      <c r="O532" s="34"/>
      <c r="P532" s="34"/>
      <c r="Q532" s="34"/>
      <c r="R532" s="34"/>
      <c r="S532" s="34"/>
    </row>
    <row r="533" spans="2:19">
      <c r="B533" s="5">
        <v>1967</v>
      </c>
      <c r="C533" s="34">
        <v>0</v>
      </c>
      <c r="D533" s="34">
        <v>0</v>
      </c>
      <c r="E533" s="34"/>
      <c r="F533" s="34"/>
      <c r="G533" s="34"/>
      <c r="H533" s="34"/>
      <c r="I533" s="34"/>
      <c r="J533" s="34"/>
      <c r="K533" s="34"/>
      <c r="L533" s="34"/>
      <c r="M533" s="34"/>
      <c r="N533" s="34"/>
      <c r="O533" s="34"/>
      <c r="P533" s="34"/>
      <c r="Q533" s="34"/>
      <c r="R533" s="34"/>
      <c r="S533" s="34"/>
    </row>
    <row r="534" spans="2:19">
      <c r="B534" s="5">
        <v>1966</v>
      </c>
      <c r="C534" s="34">
        <v>0</v>
      </c>
      <c r="D534" s="34">
        <v>0</v>
      </c>
      <c r="E534" s="34"/>
      <c r="F534" s="34"/>
      <c r="G534" s="34"/>
      <c r="H534" s="34"/>
      <c r="I534" s="34"/>
      <c r="J534" s="34"/>
      <c r="K534" s="34"/>
      <c r="L534" s="34"/>
      <c r="M534" s="34"/>
      <c r="N534" s="34"/>
      <c r="O534" s="34"/>
      <c r="P534" s="34"/>
      <c r="Q534" s="34"/>
      <c r="R534" s="34"/>
      <c r="S534" s="34"/>
    </row>
    <row r="535" spans="2:19">
      <c r="B535" s="5">
        <v>1965</v>
      </c>
      <c r="C535" s="34">
        <v>0</v>
      </c>
      <c r="D535" s="34">
        <v>0</v>
      </c>
      <c r="E535" s="34"/>
      <c r="F535" s="34"/>
      <c r="G535" s="34"/>
      <c r="H535" s="34"/>
      <c r="I535" s="34"/>
      <c r="J535" s="34"/>
      <c r="K535" s="34"/>
      <c r="L535" s="34"/>
      <c r="M535" s="34"/>
      <c r="N535" s="34"/>
      <c r="O535" s="34"/>
      <c r="P535" s="34"/>
      <c r="Q535" s="34"/>
      <c r="R535" s="34"/>
      <c r="S535" s="34"/>
    </row>
    <row r="536" spans="2:19">
      <c r="B536" s="5">
        <v>1964</v>
      </c>
      <c r="C536" s="34">
        <v>0</v>
      </c>
      <c r="D536" s="34">
        <v>0</v>
      </c>
      <c r="E536" s="34"/>
      <c r="F536" s="34"/>
      <c r="G536" s="34"/>
      <c r="H536" s="34"/>
      <c r="I536" s="34"/>
      <c r="J536" s="34"/>
      <c r="K536" s="34"/>
      <c r="L536" s="34"/>
      <c r="M536" s="34"/>
      <c r="N536" s="34"/>
      <c r="O536" s="34"/>
      <c r="P536" s="34"/>
      <c r="Q536" s="34"/>
      <c r="R536" s="34"/>
      <c r="S536" s="34"/>
    </row>
    <row r="537" spans="2:19">
      <c r="B537" s="5">
        <v>1963</v>
      </c>
      <c r="C537" s="34">
        <v>0</v>
      </c>
      <c r="D537" s="34">
        <v>0</v>
      </c>
      <c r="E537" s="34"/>
      <c r="F537" s="34"/>
      <c r="G537" s="34"/>
      <c r="H537" s="34"/>
      <c r="I537" s="34"/>
      <c r="J537" s="34"/>
      <c r="K537" s="34"/>
      <c r="L537" s="34"/>
      <c r="M537" s="34"/>
      <c r="N537" s="34"/>
      <c r="O537" s="34"/>
      <c r="P537" s="34"/>
      <c r="Q537" s="34"/>
      <c r="R537" s="34"/>
      <c r="S537" s="34"/>
    </row>
    <row r="538" spans="2:19">
      <c r="B538" s="5">
        <v>1962</v>
      </c>
      <c r="C538" s="34">
        <v>0</v>
      </c>
      <c r="D538" s="34">
        <v>0</v>
      </c>
      <c r="E538" s="34"/>
      <c r="F538" s="34"/>
      <c r="G538" s="34"/>
      <c r="H538" s="34"/>
      <c r="I538" s="34"/>
      <c r="J538" s="34"/>
      <c r="K538" s="34"/>
      <c r="L538" s="34"/>
      <c r="M538" s="34"/>
      <c r="N538" s="34"/>
      <c r="O538" s="34"/>
      <c r="P538" s="34"/>
      <c r="Q538" s="34"/>
      <c r="R538" s="34"/>
      <c r="S538" s="34"/>
    </row>
    <row r="539" spans="2:19">
      <c r="B539" s="5">
        <v>1961</v>
      </c>
      <c r="C539" s="34">
        <v>0</v>
      </c>
      <c r="D539" s="34">
        <v>0</v>
      </c>
      <c r="E539" s="34"/>
      <c r="F539" s="34"/>
      <c r="G539" s="34"/>
      <c r="H539" s="34"/>
      <c r="I539" s="34"/>
      <c r="J539" s="34"/>
      <c r="K539" s="34"/>
      <c r="L539" s="34"/>
      <c r="M539" s="34"/>
      <c r="N539" s="34"/>
      <c r="O539" s="34"/>
      <c r="P539" s="34"/>
      <c r="Q539" s="34"/>
      <c r="R539" s="34"/>
      <c r="S539" s="34"/>
    </row>
    <row r="540" spans="2:19">
      <c r="B540" s="5">
        <v>1960</v>
      </c>
      <c r="C540" s="34">
        <v>0</v>
      </c>
      <c r="D540" s="34">
        <v>0</v>
      </c>
      <c r="E540" s="34"/>
      <c r="F540" s="34"/>
      <c r="G540" s="34"/>
      <c r="H540" s="34"/>
      <c r="I540" s="34"/>
      <c r="J540" s="34"/>
      <c r="K540" s="34"/>
      <c r="L540" s="34"/>
      <c r="M540" s="34"/>
      <c r="N540" s="34"/>
      <c r="O540" s="34"/>
      <c r="P540" s="34"/>
      <c r="Q540" s="34"/>
      <c r="R540" s="34"/>
      <c r="S540" s="34"/>
    </row>
    <row r="541" spans="2:19">
      <c r="B541" s="5">
        <v>1959</v>
      </c>
      <c r="C541" s="34">
        <v>0</v>
      </c>
      <c r="D541" s="34">
        <v>0</v>
      </c>
      <c r="E541" s="34"/>
      <c r="F541" s="34"/>
      <c r="G541" s="34"/>
      <c r="H541" s="34"/>
      <c r="I541" s="34"/>
      <c r="J541" s="34"/>
      <c r="K541" s="34"/>
      <c r="L541" s="34"/>
      <c r="M541" s="34"/>
      <c r="N541" s="34"/>
      <c r="O541" s="34"/>
      <c r="P541" s="34"/>
      <c r="Q541" s="34"/>
      <c r="R541" s="34"/>
      <c r="S541" s="34"/>
    </row>
    <row r="542" spans="2:19">
      <c r="B542" s="5">
        <v>1958</v>
      </c>
      <c r="C542" s="34">
        <v>0</v>
      </c>
      <c r="D542" s="34">
        <v>0</v>
      </c>
      <c r="E542" s="34"/>
      <c r="F542" s="34"/>
      <c r="G542" s="34"/>
      <c r="H542" s="34"/>
      <c r="I542" s="34"/>
      <c r="J542" s="34"/>
      <c r="K542" s="34"/>
      <c r="L542" s="34"/>
      <c r="M542" s="34"/>
      <c r="N542" s="34"/>
      <c r="O542" s="34"/>
      <c r="P542" s="34"/>
      <c r="Q542" s="34"/>
      <c r="R542" s="34"/>
      <c r="S542" s="34"/>
    </row>
    <row r="543" spans="2:19">
      <c r="B543" s="5">
        <v>1957</v>
      </c>
      <c r="C543" s="34">
        <v>0</v>
      </c>
      <c r="D543" s="34">
        <v>0</v>
      </c>
      <c r="E543" s="34"/>
      <c r="F543" s="34"/>
      <c r="G543" s="34"/>
      <c r="H543" s="34"/>
      <c r="I543" s="34"/>
      <c r="J543" s="34"/>
      <c r="K543" s="34"/>
      <c r="L543" s="34"/>
      <c r="M543" s="34"/>
      <c r="N543" s="34"/>
      <c r="O543" s="34"/>
      <c r="P543" s="34"/>
      <c r="Q543" s="34"/>
      <c r="R543" s="34"/>
      <c r="S543" s="34"/>
    </row>
    <row r="544" spans="2:19">
      <c r="B544" s="5">
        <v>1956</v>
      </c>
      <c r="C544" s="34">
        <v>0</v>
      </c>
      <c r="D544" s="34">
        <v>0</v>
      </c>
      <c r="E544" s="34"/>
      <c r="F544" s="34"/>
      <c r="G544" s="34"/>
      <c r="H544" s="34"/>
      <c r="I544" s="34"/>
      <c r="J544" s="34"/>
      <c r="K544" s="34"/>
      <c r="L544" s="34"/>
      <c r="M544" s="34"/>
      <c r="N544" s="34"/>
      <c r="O544" s="34"/>
      <c r="P544" s="34"/>
      <c r="Q544" s="34"/>
      <c r="R544" s="34"/>
      <c r="S544" s="34"/>
    </row>
    <row r="545" spans="2:19">
      <c r="B545" s="5">
        <v>1955</v>
      </c>
      <c r="C545" s="34">
        <v>0</v>
      </c>
      <c r="D545" s="34">
        <v>0</v>
      </c>
      <c r="E545" s="34"/>
      <c r="F545" s="34"/>
      <c r="G545" s="34"/>
      <c r="H545" s="34"/>
      <c r="I545" s="34"/>
      <c r="J545" s="34"/>
      <c r="K545" s="34"/>
      <c r="L545" s="34"/>
      <c r="M545" s="34"/>
      <c r="N545" s="34"/>
      <c r="O545" s="34"/>
      <c r="P545" s="34"/>
      <c r="Q545" s="34"/>
      <c r="R545" s="34"/>
      <c r="S545" s="34"/>
    </row>
    <row r="546" spans="2:19">
      <c r="B546" s="5">
        <v>1954</v>
      </c>
      <c r="C546" s="34">
        <v>0</v>
      </c>
      <c r="D546" s="34">
        <v>0</v>
      </c>
      <c r="E546" s="34"/>
      <c r="F546" s="34"/>
      <c r="G546" s="34"/>
      <c r="H546" s="34"/>
      <c r="I546" s="34"/>
      <c r="J546" s="34"/>
      <c r="K546" s="34"/>
      <c r="L546" s="34"/>
      <c r="M546" s="34"/>
      <c r="N546" s="34"/>
      <c r="O546" s="34"/>
      <c r="P546" s="34"/>
      <c r="Q546" s="34"/>
      <c r="R546" s="34"/>
      <c r="S546" s="34"/>
    </row>
    <row r="547" spans="2:19">
      <c r="B547" s="5">
        <v>1953</v>
      </c>
      <c r="C547" s="34">
        <v>0</v>
      </c>
      <c r="D547" s="34">
        <v>0</v>
      </c>
      <c r="E547" s="34"/>
      <c r="F547" s="34"/>
      <c r="G547" s="34"/>
      <c r="H547" s="34"/>
      <c r="I547" s="34"/>
      <c r="J547" s="34"/>
      <c r="K547" s="34"/>
      <c r="L547" s="34"/>
      <c r="M547" s="34"/>
      <c r="N547" s="34"/>
      <c r="O547" s="34"/>
      <c r="P547" s="34"/>
      <c r="Q547" s="34"/>
      <c r="R547" s="34"/>
      <c r="S547" s="34"/>
    </row>
    <row r="548" spans="2:19">
      <c r="B548" s="5">
        <v>1952</v>
      </c>
      <c r="C548" s="34">
        <v>0</v>
      </c>
      <c r="D548" s="34">
        <v>0</v>
      </c>
      <c r="E548" s="34"/>
      <c r="F548" s="34"/>
      <c r="G548" s="34"/>
      <c r="H548" s="34"/>
      <c r="I548" s="34"/>
      <c r="J548" s="34"/>
      <c r="K548" s="34"/>
      <c r="L548" s="34"/>
      <c r="M548" s="34"/>
      <c r="N548" s="34"/>
      <c r="O548" s="34"/>
      <c r="P548" s="34"/>
      <c r="Q548" s="34"/>
      <c r="R548" s="34"/>
      <c r="S548" s="34"/>
    </row>
    <row r="549" spans="2:19">
      <c r="B549" s="5">
        <v>1951</v>
      </c>
      <c r="C549" s="34">
        <v>0</v>
      </c>
      <c r="D549" s="34">
        <v>0</v>
      </c>
      <c r="E549" s="34"/>
      <c r="F549" s="34"/>
      <c r="G549" s="34"/>
      <c r="H549" s="34"/>
      <c r="I549" s="34"/>
      <c r="J549" s="34"/>
      <c r="K549" s="34"/>
      <c r="L549" s="34"/>
      <c r="M549" s="34"/>
      <c r="N549" s="34"/>
      <c r="O549" s="34"/>
      <c r="P549" s="34"/>
      <c r="Q549" s="34"/>
      <c r="R549" s="34"/>
      <c r="S549" s="34"/>
    </row>
    <row r="550" spans="2:19">
      <c r="B550" s="5">
        <v>1950</v>
      </c>
      <c r="C550" s="34">
        <v>0</v>
      </c>
      <c r="D550" s="34">
        <v>0</v>
      </c>
      <c r="E550" s="34"/>
      <c r="F550" s="34"/>
      <c r="G550" s="34"/>
      <c r="H550" s="34"/>
      <c r="I550" s="34"/>
      <c r="J550" s="34"/>
      <c r="K550" s="34"/>
      <c r="L550" s="34"/>
      <c r="M550" s="34"/>
      <c r="N550" s="34"/>
      <c r="O550" s="34"/>
      <c r="P550" s="34"/>
      <c r="Q550" s="34"/>
      <c r="R550" s="34"/>
      <c r="S550" s="34"/>
    </row>
    <row r="551" spans="2:19">
      <c r="B551" s="5">
        <v>1949</v>
      </c>
      <c r="C551" s="34">
        <v>0</v>
      </c>
      <c r="D551" s="34">
        <v>0</v>
      </c>
      <c r="E551" s="34"/>
      <c r="F551" s="34"/>
      <c r="G551" s="34"/>
      <c r="H551" s="34"/>
      <c r="I551" s="34"/>
      <c r="J551" s="34"/>
      <c r="K551" s="34"/>
      <c r="L551" s="34"/>
      <c r="M551" s="34"/>
      <c r="N551" s="34"/>
      <c r="O551" s="34"/>
      <c r="P551" s="34"/>
      <c r="Q551" s="34"/>
      <c r="R551" s="34"/>
      <c r="S551" s="34"/>
    </row>
    <row r="552" spans="2:19">
      <c r="B552" s="5">
        <v>1948</v>
      </c>
      <c r="C552" s="34">
        <v>0</v>
      </c>
      <c r="D552" s="34">
        <v>0</v>
      </c>
      <c r="E552" s="34"/>
      <c r="F552" s="34"/>
      <c r="G552" s="34"/>
      <c r="H552" s="34"/>
      <c r="I552" s="34"/>
      <c r="J552" s="34"/>
      <c r="K552" s="34"/>
      <c r="L552" s="34"/>
      <c r="M552" s="34"/>
      <c r="N552" s="34"/>
      <c r="O552" s="34"/>
      <c r="P552" s="34"/>
      <c r="Q552" s="34"/>
      <c r="R552" s="34"/>
      <c r="S552" s="34"/>
    </row>
    <row r="553" spans="2:19">
      <c r="B553" s="5">
        <v>1947</v>
      </c>
      <c r="C553" s="34">
        <v>0</v>
      </c>
      <c r="D553" s="34">
        <v>0</v>
      </c>
      <c r="E553" s="34"/>
      <c r="F553" s="34"/>
      <c r="G553" s="34"/>
      <c r="H553" s="34"/>
      <c r="I553" s="34"/>
      <c r="J553" s="34"/>
      <c r="K553" s="34"/>
      <c r="L553" s="34"/>
      <c r="M553" s="34"/>
      <c r="N553" s="34"/>
      <c r="O553" s="34"/>
      <c r="P553" s="34"/>
      <c r="Q553" s="34"/>
      <c r="R553" s="34"/>
      <c r="S553" s="34"/>
    </row>
    <row r="554" spans="2:19">
      <c r="B554" s="5">
        <v>1946</v>
      </c>
      <c r="C554" s="34">
        <v>0</v>
      </c>
      <c r="D554" s="34">
        <v>0</v>
      </c>
      <c r="E554" s="34"/>
      <c r="F554" s="34"/>
      <c r="G554" s="34"/>
      <c r="H554" s="34"/>
      <c r="I554" s="34"/>
      <c r="J554" s="34"/>
      <c r="K554" s="34"/>
      <c r="L554" s="34"/>
      <c r="M554" s="34"/>
      <c r="N554" s="34"/>
      <c r="O554" s="34"/>
      <c r="P554" s="34"/>
      <c r="Q554" s="34"/>
      <c r="R554" s="34"/>
      <c r="S554" s="34"/>
    </row>
    <row r="555" spans="2:19">
      <c r="B555" s="5">
        <v>1945</v>
      </c>
      <c r="C555" s="34">
        <v>0</v>
      </c>
      <c r="D555" s="34">
        <v>0</v>
      </c>
      <c r="E555" s="34"/>
      <c r="F555" s="34"/>
      <c r="G555" s="34"/>
      <c r="H555" s="34"/>
      <c r="I555" s="34"/>
      <c r="J555" s="34"/>
      <c r="K555" s="34"/>
      <c r="L555" s="34"/>
      <c r="M555" s="34"/>
      <c r="N555" s="34"/>
      <c r="O555" s="34"/>
      <c r="P555" s="34"/>
      <c r="Q555" s="34"/>
      <c r="R555" s="34"/>
      <c r="S555" s="34"/>
    </row>
    <row r="556" spans="2:19">
      <c r="B556" s="5">
        <v>1944</v>
      </c>
      <c r="C556" s="34">
        <v>0</v>
      </c>
      <c r="D556" s="34">
        <v>0</v>
      </c>
      <c r="E556" s="34"/>
      <c r="F556" s="34"/>
      <c r="G556" s="34"/>
      <c r="H556" s="34"/>
      <c r="I556" s="34"/>
      <c r="J556" s="34"/>
      <c r="K556" s="34"/>
      <c r="L556" s="34"/>
      <c r="M556" s="34"/>
      <c r="N556" s="34"/>
      <c r="O556" s="34"/>
      <c r="P556" s="34"/>
      <c r="Q556" s="34"/>
      <c r="R556" s="34"/>
      <c r="S556" s="34"/>
    </row>
    <row r="557" spans="2:19">
      <c r="B557" s="5">
        <v>1943</v>
      </c>
      <c r="C557" s="34">
        <v>0</v>
      </c>
      <c r="D557" s="34">
        <v>0</v>
      </c>
      <c r="E557" s="34"/>
      <c r="F557" s="34"/>
      <c r="G557" s="34"/>
      <c r="H557" s="34"/>
      <c r="I557" s="34"/>
      <c r="J557" s="34"/>
      <c r="K557" s="34"/>
      <c r="L557" s="34"/>
      <c r="M557" s="34"/>
      <c r="N557" s="34"/>
      <c r="O557" s="34"/>
      <c r="P557" s="34"/>
      <c r="Q557" s="34"/>
      <c r="R557" s="34"/>
      <c r="S557" s="34"/>
    </row>
    <row r="558" spans="2:19">
      <c r="B558" s="5">
        <v>1942</v>
      </c>
      <c r="C558" s="34">
        <v>0</v>
      </c>
      <c r="D558" s="34">
        <v>0</v>
      </c>
      <c r="E558" s="34"/>
      <c r="F558" s="34"/>
      <c r="G558" s="34"/>
      <c r="H558" s="34"/>
      <c r="I558" s="34"/>
      <c r="J558" s="34"/>
      <c r="K558" s="34"/>
      <c r="L558" s="34"/>
      <c r="M558" s="34"/>
      <c r="N558" s="34"/>
      <c r="O558" s="34"/>
      <c r="P558" s="34"/>
      <c r="Q558" s="34"/>
      <c r="R558" s="34"/>
      <c r="S558" s="34"/>
    </row>
    <row r="559" spans="2:19">
      <c r="B559" s="5">
        <v>1941</v>
      </c>
      <c r="C559" s="34">
        <v>0</v>
      </c>
      <c r="D559" s="34">
        <v>0</v>
      </c>
      <c r="E559" s="34"/>
      <c r="F559" s="34"/>
      <c r="G559" s="34"/>
      <c r="H559" s="34"/>
      <c r="I559" s="34"/>
      <c r="J559" s="34"/>
      <c r="K559" s="34"/>
      <c r="L559" s="34"/>
      <c r="M559" s="34"/>
      <c r="N559" s="34"/>
      <c r="O559" s="34"/>
      <c r="P559" s="34"/>
      <c r="Q559" s="34"/>
      <c r="R559" s="34"/>
      <c r="S559" s="34"/>
    </row>
    <row r="560" spans="2:19">
      <c r="B560" s="5">
        <v>1940</v>
      </c>
      <c r="C560" s="34">
        <v>0</v>
      </c>
      <c r="D560" s="34">
        <v>0</v>
      </c>
      <c r="E560" s="34"/>
      <c r="F560" s="34"/>
      <c r="G560" s="34"/>
      <c r="H560" s="34"/>
      <c r="I560" s="34"/>
      <c r="J560" s="34"/>
      <c r="K560" s="34"/>
      <c r="L560" s="34"/>
      <c r="M560" s="34"/>
      <c r="N560" s="34"/>
      <c r="O560" s="34"/>
      <c r="P560" s="34"/>
      <c r="Q560" s="34"/>
      <c r="R560" s="34"/>
      <c r="S560" s="34"/>
    </row>
    <row r="561" spans="1:19">
      <c r="B561" s="5">
        <v>1939</v>
      </c>
      <c r="C561" s="34">
        <v>0</v>
      </c>
      <c r="D561" s="34">
        <v>0</v>
      </c>
      <c r="E561" s="34"/>
      <c r="F561" s="34"/>
      <c r="G561" s="34"/>
      <c r="H561" s="34"/>
      <c r="I561" s="34"/>
      <c r="J561" s="34"/>
      <c r="K561" s="34"/>
      <c r="L561" s="34"/>
      <c r="M561" s="34"/>
      <c r="N561" s="34"/>
      <c r="O561" s="34"/>
      <c r="P561" s="34"/>
      <c r="Q561" s="34"/>
      <c r="R561" s="34"/>
      <c r="S561" s="34"/>
    </row>
    <row r="562" spans="1:19">
      <c r="B562" s="5">
        <v>1938</v>
      </c>
      <c r="C562" s="34">
        <v>0</v>
      </c>
      <c r="D562" s="34">
        <v>0</v>
      </c>
      <c r="E562" s="34"/>
      <c r="F562" s="34"/>
      <c r="G562" s="34"/>
      <c r="H562" s="34"/>
      <c r="I562" s="34"/>
      <c r="J562" s="34"/>
      <c r="K562" s="34"/>
      <c r="L562" s="34"/>
      <c r="M562" s="34"/>
      <c r="N562" s="34"/>
      <c r="O562" s="34"/>
      <c r="P562" s="34"/>
      <c r="Q562" s="34"/>
      <c r="R562" s="34"/>
      <c r="S562" s="34"/>
    </row>
    <row r="563" spans="1:19">
      <c r="B563" s="5">
        <v>1937</v>
      </c>
      <c r="C563" s="34">
        <v>0</v>
      </c>
      <c r="D563" s="34">
        <v>0</v>
      </c>
      <c r="E563" s="34"/>
      <c r="F563" s="34"/>
      <c r="G563" s="34"/>
      <c r="H563" s="34"/>
      <c r="I563" s="34"/>
      <c r="J563" s="34"/>
      <c r="K563" s="34"/>
      <c r="L563" s="34"/>
      <c r="M563" s="34"/>
      <c r="N563" s="34"/>
      <c r="O563" s="34"/>
      <c r="P563" s="34"/>
      <c r="Q563" s="34"/>
      <c r="R563" s="34"/>
      <c r="S563" s="34"/>
    </row>
    <row r="564" spans="1:19">
      <c r="B564" s="5">
        <v>1936</v>
      </c>
      <c r="C564" s="34">
        <v>0</v>
      </c>
      <c r="D564" s="34">
        <v>0</v>
      </c>
      <c r="E564" s="34"/>
      <c r="F564" s="34"/>
      <c r="G564" s="34"/>
      <c r="H564" s="34"/>
      <c r="I564" s="34"/>
      <c r="J564" s="34"/>
      <c r="K564" s="34"/>
      <c r="L564" s="34"/>
      <c r="M564" s="34"/>
      <c r="N564" s="34"/>
      <c r="O564" s="34"/>
      <c r="P564" s="34"/>
      <c r="Q564" s="34"/>
      <c r="R564" s="34"/>
      <c r="S564" s="34"/>
    </row>
    <row r="565" spans="1:19">
      <c r="B565" s="5">
        <v>1935</v>
      </c>
      <c r="C565" s="34">
        <v>0</v>
      </c>
      <c r="D565" s="34">
        <v>0</v>
      </c>
      <c r="E565" s="34"/>
      <c r="F565" s="34"/>
      <c r="G565" s="34"/>
      <c r="H565" s="34"/>
      <c r="I565" s="34"/>
      <c r="J565" s="34"/>
      <c r="K565" s="34"/>
      <c r="L565" s="34"/>
      <c r="M565" s="34"/>
      <c r="N565" s="34"/>
      <c r="O565" s="34"/>
      <c r="P565" s="34"/>
      <c r="Q565" s="34"/>
      <c r="R565" s="34"/>
      <c r="S565" s="34"/>
    </row>
    <row r="566" spans="1:19">
      <c r="B566" s="5">
        <v>1934</v>
      </c>
      <c r="C566" s="34">
        <v>0</v>
      </c>
      <c r="D566" s="34">
        <v>0</v>
      </c>
      <c r="E566" s="34"/>
      <c r="F566" s="34"/>
      <c r="G566" s="34"/>
      <c r="H566" s="34"/>
      <c r="I566" s="34"/>
      <c r="J566" s="34"/>
      <c r="K566" s="34"/>
      <c r="L566" s="34"/>
      <c r="M566" s="34"/>
      <c r="N566" s="34"/>
      <c r="O566" s="34"/>
      <c r="P566" s="34"/>
      <c r="Q566" s="34"/>
      <c r="R566" s="34"/>
      <c r="S566" s="34"/>
    </row>
    <row r="567" spans="1:19">
      <c r="B567" s="5">
        <v>1933</v>
      </c>
      <c r="C567" s="34">
        <v>0</v>
      </c>
      <c r="D567" s="34">
        <v>0</v>
      </c>
      <c r="E567" s="34"/>
      <c r="F567" s="34"/>
      <c r="G567" s="34"/>
      <c r="H567" s="34"/>
      <c r="I567" s="34"/>
      <c r="J567" s="34"/>
      <c r="K567" s="34"/>
      <c r="L567" s="34"/>
      <c r="M567" s="34"/>
      <c r="N567" s="34"/>
      <c r="O567" s="34"/>
      <c r="P567" s="34"/>
      <c r="Q567" s="34"/>
      <c r="R567" s="34"/>
      <c r="S567" s="34"/>
    </row>
    <row r="568" spans="1:19">
      <c r="B568" s="5">
        <v>1932</v>
      </c>
      <c r="C568" s="34">
        <v>0</v>
      </c>
      <c r="D568" s="34">
        <v>0</v>
      </c>
      <c r="E568" s="34"/>
      <c r="F568" s="34"/>
      <c r="G568" s="34"/>
      <c r="H568" s="34"/>
      <c r="I568" s="34"/>
      <c r="J568" s="34"/>
      <c r="K568" s="34"/>
      <c r="L568" s="34"/>
      <c r="M568" s="34"/>
      <c r="N568" s="34"/>
      <c r="O568" s="34"/>
      <c r="P568" s="34"/>
      <c r="Q568" s="34"/>
      <c r="R568" s="34"/>
      <c r="S568" s="34"/>
    </row>
    <row r="569" spans="1:19">
      <c r="B569" s="5">
        <v>1931</v>
      </c>
      <c r="C569" s="34">
        <v>0</v>
      </c>
      <c r="D569" s="34">
        <v>0</v>
      </c>
      <c r="E569" s="34"/>
      <c r="F569" s="34"/>
      <c r="G569" s="34"/>
      <c r="H569" s="34"/>
      <c r="I569" s="34"/>
      <c r="J569" s="34"/>
      <c r="K569" s="34"/>
      <c r="L569" s="34"/>
      <c r="M569" s="34"/>
      <c r="N569" s="34"/>
      <c r="O569" s="34"/>
      <c r="P569" s="34"/>
      <c r="Q569" s="34"/>
      <c r="R569" s="34"/>
      <c r="S569" s="34"/>
    </row>
    <row r="570" spans="1:19">
      <c r="B570" s="5">
        <v>1930</v>
      </c>
      <c r="C570" s="34">
        <v>0</v>
      </c>
      <c r="D570" s="34">
        <v>0</v>
      </c>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391809.91850743635</v>
      </c>
      <c r="D571" s="7">
        <f>SUM(D493:D570)</f>
        <v>344391.62222022488</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v>44599.970194775276</v>
      </c>
      <c r="E588" s="34"/>
      <c r="F588" s="34"/>
      <c r="G588" s="34"/>
      <c r="H588" s="34"/>
      <c r="I588" s="34"/>
      <c r="J588" s="34"/>
      <c r="K588" s="34"/>
      <c r="L588" s="34"/>
      <c r="M588" s="34"/>
      <c r="N588" s="34"/>
      <c r="O588" s="34"/>
      <c r="P588" s="34"/>
      <c r="Q588" s="34"/>
      <c r="R588" s="34"/>
      <c r="S588" s="34"/>
    </row>
    <row r="589" spans="1:19">
      <c r="B589" s="5">
        <v>2006</v>
      </c>
      <c r="C589" s="34">
        <v>29342.062832971696</v>
      </c>
      <c r="D589" s="34">
        <v>28910.452232471911</v>
      </c>
      <c r="E589" s="34"/>
      <c r="F589" s="34"/>
      <c r="G589" s="34"/>
      <c r="H589" s="34"/>
      <c r="I589" s="34"/>
      <c r="J589" s="34"/>
      <c r="K589" s="34"/>
      <c r="L589" s="34"/>
      <c r="M589" s="34"/>
      <c r="N589" s="34"/>
      <c r="O589" s="34"/>
      <c r="P589" s="34"/>
      <c r="Q589" s="34"/>
      <c r="R589" s="34"/>
      <c r="S589" s="34"/>
    </row>
    <row r="590" spans="1:19">
      <c r="B590" s="5">
        <v>2005</v>
      </c>
      <c r="C590" s="34">
        <v>5925.1481162381178</v>
      </c>
      <c r="D590" s="34">
        <v>5437.0499578651679</v>
      </c>
      <c r="E590" s="34"/>
      <c r="F590" s="34"/>
      <c r="G590" s="34"/>
      <c r="H590" s="34"/>
      <c r="I590" s="34"/>
      <c r="J590" s="34"/>
      <c r="K590" s="34"/>
      <c r="L590" s="34"/>
      <c r="M590" s="34"/>
      <c r="N590" s="34"/>
      <c r="O590" s="34"/>
      <c r="P590" s="34"/>
      <c r="Q590" s="34"/>
      <c r="R590" s="34"/>
      <c r="S590" s="34"/>
    </row>
    <row r="591" spans="1:19">
      <c r="B591" s="5">
        <v>2004</v>
      </c>
      <c r="C591" s="34">
        <v>8385.2224523856003</v>
      </c>
      <c r="D591" s="34">
        <v>7139.9166003370774</v>
      </c>
      <c r="E591" s="34"/>
      <c r="F591" s="34"/>
      <c r="G591" s="34"/>
      <c r="H591" s="34"/>
      <c r="I591" s="34"/>
      <c r="J591" s="34"/>
      <c r="K591" s="34"/>
      <c r="L591" s="34"/>
      <c r="M591" s="34"/>
      <c r="N591" s="34"/>
      <c r="O591" s="34"/>
      <c r="P591" s="34"/>
      <c r="Q591" s="34"/>
      <c r="R591" s="34"/>
      <c r="S591" s="34"/>
    </row>
    <row r="592" spans="1:19">
      <c r="B592" s="5">
        <v>2003</v>
      </c>
      <c r="C592" s="34">
        <v>10716.705562902407</v>
      </c>
      <c r="D592" s="34">
        <v>6911.1471593258439</v>
      </c>
      <c r="E592" s="34"/>
      <c r="F592" s="34"/>
      <c r="G592" s="34"/>
      <c r="H592" s="34"/>
      <c r="I592" s="34"/>
      <c r="J592" s="34"/>
      <c r="K592" s="34"/>
      <c r="L592" s="34"/>
      <c r="M592" s="34"/>
      <c r="N592" s="34"/>
      <c r="O592" s="34"/>
      <c r="P592" s="34"/>
      <c r="Q592" s="34"/>
      <c r="R592" s="34"/>
      <c r="S592" s="34"/>
    </row>
    <row r="593" spans="2:19">
      <c r="B593" s="5">
        <v>2002</v>
      </c>
      <c r="C593" s="34">
        <v>24014.038353971868</v>
      </c>
      <c r="D593" s="34">
        <v>23352.889772584269</v>
      </c>
      <c r="E593" s="34"/>
      <c r="F593" s="34"/>
      <c r="G593" s="34"/>
      <c r="H593" s="34"/>
      <c r="I593" s="34"/>
      <c r="J593" s="34"/>
      <c r="K593" s="34"/>
      <c r="L593" s="34"/>
      <c r="M593" s="34"/>
      <c r="N593" s="34"/>
      <c r="O593" s="34"/>
      <c r="P593" s="34"/>
      <c r="Q593" s="34"/>
      <c r="R593" s="34"/>
      <c r="S593" s="34"/>
    </row>
    <row r="594" spans="2:19">
      <c r="B594" s="5">
        <v>2001</v>
      </c>
      <c r="C594" s="34">
        <v>5923.3265500101843</v>
      </c>
      <c r="D594" s="34">
        <v>4058.42492219101</v>
      </c>
      <c r="E594" s="34"/>
      <c r="F594" s="34"/>
      <c r="G594" s="34"/>
      <c r="H594" s="34"/>
      <c r="I594" s="34"/>
      <c r="J594" s="34"/>
      <c r="K594" s="34"/>
      <c r="L594" s="34"/>
      <c r="M594" s="34"/>
      <c r="N594" s="34"/>
      <c r="O594" s="34"/>
      <c r="P594" s="34"/>
      <c r="Q594" s="34"/>
      <c r="R594" s="34"/>
      <c r="S594" s="34"/>
    </row>
    <row r="595" spans="2:19">
      <c r="B595" s="5">
        <v>2000</v>
      </c>
      <c r="C595" s="34">
        <v>1640.7600000000002</v>
      </c>
      <c r="D595" s="34">
        <v>1297.5300000000002</v>
      </c>
      <c r="E595" s="34"/>
      <c r="F595" s="34"/>
      <c r="G595" s="34"/>
      <c r="H595" s="34"/>
      <c r="I595" s="34"/>
      <c r="J595" s="34"/>
      <c r="K595" s="34"/>
      <c r="L595" s="34"/>
      <c r="M595" s="34"/>
      <c r="N595" s="34"/>
      <c r="O595" s="34"/>
      <c r="P595" s="34"/>
      <c r="Q595" s="34"/>
      <c r="R595" s="34"/>
      <c r="S595" s="34"/>
    </row>
    <row r="596" spans="2:19">
      <c r="B596" s="5">
        <v>1999</v>
      </c>
      <c r="C596" s="34">
        <v>18790.410375130432</v>
      </c>
      <c r="D596" s="34">
        <v>16704.089883258428</v>
      </c>
      <c r="E596" s="34"/>
      <c r="F596" s="34"/>
      <c r="G596" s="34"/>
      <c r="H596" s="34"/>
      <c r="I596" s="34"/>
      <c r="J596" s="34"/>
      <c r="K596" s="34"/>
      <c r="L596" s="34"/>
      <c r="M596" s="34"/>
      <c r="N596" s="34"/>
      <c r="O596" s="34"/>
      <c r="P596" s="34"/>
      <c r="Q596" s="34"/>
      <c r="R596" s="34"/>
      <c r="S596" s="34"/>
    </row>
    <row r="597" spans="2:19">
      <c r="B597" s="5">
        <v>1998</v>
      </c>
      <c r="C597" s="34">
        <v>12510.182210047775</v>
      </c>
      <c r="D597" s="34">
        <v>11186.263714550561</v>
      </c>
      <c r="E597" s="34"/>
      <c r="F597" s="34"/>
      <c r="G597" s="34"/>
      <c r="H597" s="34"/>
      <c r="I597" s="34"/>
      <c r="J597" s="34"/>
      <c r="K597" s="34"/>
      <c r="L597" s="34"/>
      <c r="M597" s="34"/>
      <c r="N597" s="34"/>
      <c r="O597" s="34"/>
      <c r="P597" s="34"/>
      <c r="Q597" s="34"/>
      <c r="R597" s="34"/>
      <c r="S597" s="34"/>
    </row>
    <row r="598" spans="2:19">
      <c r="B598" s="5">
        <v>1997</v>
      </c>
      <c r="C598" s="34">
        <v>15257.91968035048</v>
      </c>
      <c r="D598" s="34">
        <v>13663.305441292134</v>
      </c>
      <c r="E598" s="34"/>
      <c r="F598" s="34"/>
      <c r="G598" s="34"/>
      <c r="H598" s="34"/>
      <c r="I598" s="34"/>
      <c r="J598" s="34"/>
      <c r="K598" s="34"/>
      <c r="L598" s="34"/>
      <c r="M598" s="34"/>
      <c r="N598" s="34"/>
      <c r="O598" s="34"/>
      <c r="P598" s="34"/>
      <c r="Q598" s="34"/>
      <c r="R598" s="34"/>
      <c r="S598" s="34"/>
    </row>
    <row r="599" spans="2:19">
      <c r="B599" s="5">
        <v>1996</v>
      </c>
      <c r="C599" s="34">
        <v>28847.74686162933</v>
      </c>
      <c r="D599" s="34">
        <v>15542.499684325841</v>
      </c>
      <c r="E599" s="34"/>
      <c r="F599" s="34"/>
      <c r="G599" s="34"/>
      <c r="H599" s="34"/>
      <c r="I599" s="34"/>
      <c r="J599" s="34"/>
      <c r="K599" s="34"/>
      <c r="L599" s="34"/>
      <c r="M599" s="34"/>
      <c r="N599" s="34"/>
      <c r="O599" s="34"/>
      <c r="P599" s="34"/>
      <c r="Q599" s="34"/>
      <c r="R599" s="34"/>
      <c r="S599" s="34"/>
    </row>
    <row r="600" spans="2:19">
      <c r="B600" s="5">
        <v>1995</v>
      </c>
      <c r="C600" s="34">
        <v>11986.842437140465</v>
      </c>
      <c r="D600" s="34">
        <v>11542.293919606744</v>
      </c>
      <c r="E600" s="34"/>
      <c r="F600" s="34"/>
      <c r="G600" s="34"/>
      <c r="H600" s="34"/>
      <c r="I600" s="34"/>
      <c r="J600" s="34"/>
      <c r="K600" s="34"/>
      <c r="L600" s="34"/>
      <c r="M600" s="34"/>
      <c r="N600" s="34"/>
      <c r="O600" s="34"/>
      <c r="P600" s="34"/>
      <c r="Q600" s="34"/>
      <c r="R600" s="34"/>
      <c r="S600" s="34"/>
    </row>
    <row r="601" spans="2:19">
      <c r="B601" s="5">
        <v>1994</v>
      </c>
      <c r="C601" s="34">
        <v>40058.054117348067</v>
      </c>
      <c r="D601" s="34">
        <v>38606.618107078662</v>
      </c>
      <c r="E601" s="34"/>
      <c r="F601" s="34"/>
      <c r="G601" s="34"/>
      <c r="H601" s="34"/>
      <c r="I601" s="34"/>
      <c r="J601" s="34"/>
      <c r="K601" s="34"/>
      <c r="L601" s="34"/>
      <c r="M601" s="34"/>
      <c r="N601" s="34"/>
      <c r="O601" s="34"/>
      <c r="P601" s="34"/>
      <c r="Q601" s="34"/>
      <c r="R601" s="34"/>
      <c r="S601" s="34"/>
    </row>
    <row r="602" spans="2:19">
      <c r="B602" s="5">
        <v>1993</v>
      </c>
      <c r="C602" s="34">
        <v>25308.755315308252</v>
      </c>
      <c r="D602" s="34">
        <v>15821.556463820223</v>
      </c>
      <c r="E602" s="34"/>
      <c r="F602" s="34"/>
      <c r="G602" s="34"/>
      <c r="H602" s="34"/>
      <c r="I602" s="34"/>
      <c r="J602" s="34"/>
      <c r="K602" s="34"/>
      <c r="L602" s="34"/>
      <c r="M602" s="34"/>
      <c r="N602" s="34"/>
      <c r="O602" s="34"/>
      <c r="P602" s="34"/>
      <c r="Q602" s="34"/>
      <c r="R602" s="34"/>
      <c r="S602" s="34"/>
    </row>
    <row r="603" spans="2:19">
      <c r="B603" s="5">
        <v>1992</v>
      </c>
      <c r="C603" s="34">
        <v>27890.35143945372</v>
      </c>
      <c r="D603" s="34">
        <v>25709.669267584268</v>
      </c>
      <c r="E603" s="34"/>
      <c r="F603" s="34"/>
      <c r="G603" s="34"/>
      <c r="H603" s="34"/>
      <c r="I603" s="34"/>
      <c r="J603" s="34"/>
      <c r="K603" s="34"/>
      <c r="L603" s="34"/>
      <c r="M603" s="34"/>
      <c r="N603" s="34"/>
      <c r="O603" s="34"/>
      <c r="P603" s="34"/>
      <c r="Q603" s="34"/>
      <c r="R603" s="34"/>
      <c r="S603" s="34"/>
    </row>
    <row r="604" spans="2:19">
      <c r="B604" s="5">
        <v>1991</v>
      </c>
      <c r="C604" s="34">
        <v>47188.273972042873</v>
      </c>
      <c r="D604" s="34">
        <v>47019.757740168548</v>
      </c>
      <c r="E604" s="34"/>
      <c r="F604" s="34"/>
      <c r="G604" s="34"/>
      <c r="H604" s="34"/>
      <c r="I604" s="34"/>
      <c r="J604" s="34"/>
      <c r="K604" s="34"/>
      <c r="L604" s="34"/>
      <c r="M604" s="34"/>
      <c r="N604" s="34"/>
      <c r="O604" s="34"/>
      <c r="P604" s="34"/>
      <c r="Q604" s="34"/>
      <c r="R604" s="34"/>
      <c r="S604" s="34"/>
    </row>
    <row r="605" spans="2:19">
      <c r="B605" s="5">
        <v>1990</v>
      </c>
      <c r="C605" s="34">
        <v>6126.577705022296</v>
      </c>
      <c r="D605" s="34">
        <v>3964.7399132022474</v>
      </c>
      <c r="E605" s="34"/>
      <c r="F605" s="34"/>
      <c r="G605" s="34"/>
      <c r="H605" s="34"/>
      <c r="I605" s="34"/>
      <c r="J605" s="34"/>
      <c r="K605" s="34"/>
      <c r="L605" s="34"/>
      <c r="M605" s="34"/>
      <c r="N605" s="34"/>
      <c r="O605" s="34"/>
      <c r="P605" s="34"/>
      <c r="Q605" s="34"/>
      <c r="R605" s="34"/>
      <c r="S605" s="34"/>
    </row>
    <row r="606" spans="2:19">
      <c r="B606" s="5">
        <v>1989</v>
      </c>
      <c r="C606" s="34">
        <v>1070.7323783568199</v>
      </c>
      <c r="D606" s="34">
        <v>199.73132443820225</v>
      </c>
      <c r="E606" s="34"/>
      <c r="F606" s="34"/>
      <c r="G606" s="34"/>
      <c r="H606" s="34"/>
      <c r="I606" s="34"/>
      <c r="J606" s="34"/>
      <c r="K606" s="34"/>
      <c r="L606" s="34"/>
      <c r="M606" s="34"/>
      <c r="N606" s="34"/>
      <c r="O606" s="34"/>
      <c r="P606" s="34"/>
      <c r="Q606" s="34"/>
      <c r="R606" s="34"/>
      <c r="S606" s="34"/>
    </row>
    <row r="607" spans="2:19">
      <c r="B607" s="5">
        <v>1988</v>
      </c>
      <c r="C607" s="34">
        <v>4766.7632920802344</v>
      </c>
      <c r="D607" s="34">
        <v>3337.52</v>
      </c>
      <c r="E607" s="34"/>
      <c r="F607" s="34"/>
      <c r="G607" s="34"/>
      <c r="H607" s="34"/>
      <c r="I607" s="34"/>
      <c r="J607" s="34"/>
      <c r="K607" s="34"/>
      <c r="L607" s="34"/>
      <c r="M607" s="34"/>
      <c r="N607" s="34"/>
      <c r="O607" s="34"/>
      <c r="P607" s="34"/>
      <c r="Q607" s="34"/>
      <c r="R607" s="34"/>
      <c r="S607" s="34"/>
    </row>
    <row r="608" spans="2:19">
      <c r="B608" s="5">
        <v>1987</v>
      </c>
      <c r="C608" s="34">
        <v>2833.0865221521094</v>
      </c>
      <c r="D608" s="34">
        <v>2278.0719483146067</v>
      </c>
      <c r="E608" s="34"/>
      <c r="F608" s="34"/>
      <c r="G608" s="34"/>
      <c r="H608" s="34"/>
      <c r="I608" s="34"/>
      <c r="J608" s="34"/>
      <c r="K608" s="34"/>
      <c r="L608" s="34"/>
      <c r="M608" s="34"/>
      <c r="N608" s="34"/>
      <c r="O608" s="34"/>
      <c r="P608" s="34"/>
      <c r="Q608" s="34"/>
      <c r="R608" s="34"/>
      <c r="S608" s="34"/>
    </row>
    <row r="609" spans="2:19">
      <c r="B609" s="5">
        <v>1986</v>
      </c>
      <c r="C609" s="34">
        <v>2797.8235000329314</v>
      </c>
      <c r="D609" s="34">
        <v>2538.5904898876406</v>
      </c>
      <c r="E609" s="34"/>
      <c r="F609" s="34"/>
      <c r="G609" s="34"/>
      <c r="H609" s="34"/>
      <c r="I609" s="34"/>
      <c r="J609" s="34"/>
      <c r="K609" s="34"/>
      <c r="L609" s="34"/>
      <c r="M609" s="34"/>
      <c r="N609" s="34"/>
      <c r="O609" s="34"/>
      <c r="P609" s="34"/>
      <c r="Q609" s="34"/>
      <c r="R609" s="34"/>
      <c r="S609" s="34"/>
    </row>
    <row r="610" spans="2:19">
      <c r="B610" s="5">
        <v>1985</v>
      </c>
      <c r="C610" s="34">
        <v>2394.0617302518117</v>
      </c>
      <c r="D610" s="34">
        <v>2371.2579851123596</v>
      </c>
      <c r="E610" s="34"/>
      <c r="F610" s="34"/>
      <c r="G610" s="34"/>
      <c r="H610" s="34"/>
      <c r="I610" s="34"/>
      <c r="J610" s="34"/>
      <c r="K610" s="34"/>
      <c r="L610" s="34"/>
      <c r="M610" s="34"/>
      <c r="N610" s="34"/>
      <c r="O610" s="34"/>
      <c r="P610" s="34"/>
      <c r="Q610" s="34"/>
      <c r="R610" s="34"/>
      <c r="S610" s="34"/>
    </row>
    <row r="611" spans="2:19">
      <c r="B611" s="5">
        <v>1984</v>
      </c>
      <c r="C611" s="34">
        <v>1415.6956472268503</v>
      </c>
      <c r="D611" s="34">
        <v>1411.3394092696628</v>
      </c>
      <c r="E611" s="34"/>
      <c r="F611" s="34"/>
      <c r="G611" s="34"/>
      <c r="H611" s="34"/>
      <c r="I611" s="34"/>
      <c r="J611" s="34"/>
      <c r="K611" s="34"/>
      <c r="L611" s="34"/>
      <c r="M611" s="34"/>
      <c r="N611" s="34"/>
      <c r="O611" s="34"/>
      <c r="P611" s="34"/>
      <c r="Q611" s="34"/>
      <c r="R611" s="34"/>
      <c r="S611" s="34"/>
    </row>
    <row r="612" spans="2:19">
      <c r="B612" s="5">
        <v>1983</v>
      </c>
      <c r="C612" s="34">
        <v>1563.06</v>
      </c>
      <c r="D612" s="34">
        <v>1563.06</v>
      </c>
      <c r="E612" s="34"/>
      <c r="F612" s="34"/>
      <c r="G612" s="34"/>
      <c r="H612" s="34"/>
      <c r="I612" s="34"/>
      <c r="J612" s="34"/>
      <c r="K612" s="34"/>
      <c r="L612" s="34"/>
      <c r="M612" s="34"/>
      <c r="N612" s="34"/>
      <c r="O612" s="34"/>
      <c r="P612" s="34"/>
      <c r="Q612" s="34"/>
      <c r="R612" s="34"/>
      <c r="S612" s="34"/>
    </row>
    <row r="613" spans="2:19">
      <c r="B613" s="5">
        <v>1982</v>
      </c>
      <c r="C613" s="34">
        <v>0</v>
      </c>
      <c r="D613" s="34">
        <v>0</v>
      </c>
      <c r="E613" s="34"/>
      <c r="F613" s="34"/>
      <c r="G613" s="34"/>
      <c r="H613" s="34"/>
      <c r="I613" s="34"/>
      <c r="J613" s="34"/>
      <c r="K613" s="34"/>
      <c r="L613" s="34"/>
      <c r="M613" s="34"/>
      <c r="N613" s="34"/>
      <c r="O613" s="34"/>
      <c r="P613" s="34"/>
      <c r="Q613" s="34"/>
      <c r="R613" s="34"/>
      <c r="S613" s="34"/>
    </row>
    <row r="614" spans="2:19">
      <c r="B614" s="5">
        <v>1981</v>
      </c>
      <c r="C614" s="34">
        <v>252.37</v>
      </c>
      <c r="D614" s="34">
        <v>252.37</v>
      </c>
      <c r="E614" s="34"/>
      <c r="F614" s="34"/>
      <c r="G614" s="34"/>
      <c r="H614" s="34"/>
      <c r="I614" s="34"/>
      <c r="J614" s="34"/>
      <c r="K614" s="34"/>
      <c r="L614" s="34"/>
      <c r="M614" s="34"/>
      <c r="N614" s="34"/>
      <c r="O614" s="34"/>
      <c r="P614" s="34"/>
      <c r="Q614" s="34"/>
      <c r="R614" s="34"/>
      <c r="S614" s="34"/>
    </row>
    <row r="615" spans="2:19">
      <c r="B615" s="5">
        <v>1980</v>
      </c>
      <c r="C615" s="34">
        <v>3167.9600229296811</v>
      </c>
      <c r="D615" s="34">
        <v>2953.1499999999996</v>
      </c>
      <c r="E615" s="34"/>
      <c r="F615" s="34"/>
      <c r="G615" s="34"/>
      <c r="H615" s="34"/>
      <c r="I615" s="34"/>
      <c r="J615" s="34"/>
      <c r="K615" s="34"/>
      <c r="L615" s="34"/>
      <c r="M615" s="34"/>
      <c r="N615" s="34"/>
      <c r="O615" s="34"/>
      <c r="P615" s="34"/>
      <c r="Q615" s="34"/>
      <c r="R615" s="34"/>
      <c r="S615" s="34"/>
    </row>
    <row r="616" spans="2:19">
      <c r="B616" s="5">
        <v>1979</v>
      </c>
      <c r="C616" s="34">
        <v>1405.6070382657356</v>
      </c>
      <c r="D616" s="34">
        <v>322.8684345505618</v>
      </c>
      <c r="E616" s="34"/>
      <c r="F616" s="34"/>
      <c r="G616" s="34"/>
      <c r="H616" s="34"/>
      <c r="I616" s="34"/>
      <c r="J616" s="34"/>
      <c r="K616" s="34"/>
      <c r="L616" s="34"/>
      <c r="M616" s="34"/>
      <c r="N616" s="34"/>
      <c r="O616" s="34"/>
      <c r="P616" s="34"/>
      <c r="Q616" s="34"/>
      <c r="R616" s="34"/>
      <c r="S616" s="34"/>
    </row>
    <row r="617" spans="2:19">
      <c r="B617" s="5">
        <v>1978</v>
      </c>
      <c r="C617" s="34">
        <v>779.63881126676745</v>
      </c>
      <c r="D617" s="34">
        <v>763.95268314606744</v>
      </c>
      <c r="E617" s="34"/>
      <c r="F617" s="34"/>
      <c r="G617" s="34"/>
      <c r="H617" s="34"/>
      <c r="I617" s="34"/>
      <c r="J617" s="34"/>
      <c r="K617" s="34"/>
      <c r="L617" s="34"/>
      <c r="M617" s="34"/>
      <c r="N617" s="34"/>
      <c r="O617" s="34"/>
      <c r="P617" s="34"/>
      <c r="Q617" s="34"/>
      <c r="R617" s="34"/>
      <c r="S617" s="34"/>
    </row>
    <row r="618" spans="2:19">
      <c r="B618" s="5">
        <v>1977</v>
      </c>
      <c r="C618" s="34">
        <v>329.73622105432628</v>
      </c>
      <c r="D618" s="34">
        <v>323.10201488764045</v>
      </c>
      <c r="E618" s="34"/>
      <c r="F618" s="34"/>
      <c r="G618" s="34"/>
      <c r="H618" s="34"/>
      <c r="I618" s="34"/>
      <c r="J618" s="34"/>
      <c r="K618" s="34"/>
      <c r="L618" s="34"/>
      <c r="M618" s="34"/>
      <c r="N618" s="34"/>
      <c r="O618" s="34"/>
      <c r="P618" s="34"/>
      <c r="Q618" s="34"/>
      <c r="R618" s="34"/>
      <c r="S618" s="34"/>
    </row>
    <row r="619" spans="2:19">
      <c r="B619" s="5">
        <v>1976</v>
      </c>
      <c r="C619" s="34">
        <v>0</v>
      </c>
      <c r="D619" s="34">
        <v>0</v>
      </c>
      <c r="E619" s="34"/>
      <c r="F619" s="34"/>
      <c r="G619" s="34"/>
      <c r="H619" s="34"/>
      <c r="I619" s="34"/>
      <c r="J619" s="34"/>
      <c r="K619" s="34"/>
      <c r="L619" s="34"/>
      <c r="M619" s="34"/>
      <c r="N619" s="34"/>
      <c r="O619" s="34"/>
      <c r="P619" s="34"/>
      <c r="Q619" s="34"/>
      <c r="R619" s="34"/>
      <c r="S619" s="34"/>
    </row>
    <row r="620" spans="2:19">
      <c r="B620" s="5">
        <v>1975</v>
      </c>
      <c r="C620" s="34">
        <v>0</v>
      </c>
      <c r="D620" s="34">
        <v>0</v>
      </c>
      <c r="E620" s="34"/>
      <c r="F620" s="34"/>
      <c r="G620" s="34"/>
      <c r="H620" s="34"/>
      <c r="I620" s="34"/>
      <c r="J620" s="34"/>
      <c r="K620" s="34"/>
      <c r="L620" s="34"/>
      <c r="M620" s="34"/>
      <c r="N620" s="34"/>
      <c r="O620" s="34"/>
      <c r="P620" s="34"/>
      <c r="Q620" s="34"/>
      <c r="R620" s="34"/>
      <c r="S620" s="34"/>
    </row>
    <row r="621" spans="2:19">
      <c r="B621" s="5">
        <v>1974</v>
      </c>
      <c r="C621" s="34">
        <v>0</v>
      </c>
      <c r="D621" s="34">
        <v>0</v>
      </c>
      <c r="E621" s="34"/>
      <c r="F621" s="34"/>
      <c r="G621" s="34"/>
      <c r="H621" s="34"/>
      <c r="I621" s="34"/>
      <c r="J621" s="34"/>
      <c r="K621" s="34"/>
      <c r="L621" s="34"/>
      <c r="M621" s="34"/>
      <c r="N621" s="34"/>
      <c r="O621" s="34"/>
      <c r="P621" s="34"/>
      <c r="Q621" s="34"/>
      <c r="R621" s="34"/>
      <c r="S621" s="34"/>
    </row>
    <row r="622" spans="2:19">
      <c r="B622" s="5">
        <v>1973</v>
      </c>
      <c r="C622" s="34">
        <v>539.50334997768016</v>
      </c>
      <c r="D622" s="34">
        <v>528.64868426966302</v>
      </c>
      <c r="E622" s="34"/>
      <c r="F622" s="34"/>
      <c r="G622" s="34"/>
      <c r="H622" s="34"/>
      <c r="I622" s="34"/>
      <c r="J622" s="34"/>
      <c r="K622" s="34"/>
      <c r="L622" s="34"/>
      <c r="M622" s="34"/>
      <c r="N622" s="34"/>
      <c r="O622" s="34"/>
      <c r="P622" s="34"/>
      <c r="Q622" s="34"/>
      <c r="R622" s="34"/>
      <c r="S622" s="34"/>
    </row>
    <row r="623" spans="2:19">
      <c r="B623" s="5">
        <v>1972</v>
      </c>
      <c r="C623" s="34">
        <v>0</v>
      </c>
      <c r="D623" s="34">
        <v>0</v>
      </c>
      <c r="E623" s="34"/>
      <c r="F623" s="34"/>
      <c r="G623" s="34"/>
      <c r="H623" s="34"/>
      <c r="I623" s="34"/>
      <c r="J623" s="34"/>
      <c r="K623" s="34"/>
      <c r="L623" s="34"/>
      <c r="M623" s="34"/>
      <c r="N623" s="34"/>
      <c r="O623" s="34"/>
      <c r="P623" s="34"/>
      <c r="Q623" s="34"/>
      <c r="R623" s="34"/>
      <c r="S623" s="34"/>
    </row>
    <row r="624" spans="2:19">
      <c r="B624" s="5">
        <v>1971</v>
      </c>
      <c r="C624" s="34">
        <v>0</v>
      </c>
      <c r="D624" s="34">
        <v>0</v>
      </c>
      <c r="E624" s="34"/>
      <c r="F624" s="34"/>
      <c r="G624" s="34"/>
      <c r="H624" s="34"/>
      <c r="I624" s="34"/>
      <c r="J624" s="34"/>
      <c r="K624" s="34"/>
      <c r="L624" s="34"/>
      <c r="M624" s="34"/>
      <c r="N624" s="34"/>
      <c r="O624" s="34"/>
      <c r="P624" s="34"/>
      <c r="Q624" s="34"/>
      <c r="R624" s="34"/>
      <c r="S624" s="34"/>
    </row>
    <row r="625" spans="2:19">
      <c r="B625" s="5">
        <v>1970</v>
      </c>
      <c r="C625" s="34">
        <v>353.22862703653385</v>
      </c>
      <c r="D625" s="34">
        <v>346.12175983146062</v>
      </c>
      <c r="E625" s="34"/>
      <c r="F625" s="34"/>
      <c r="G625" s="34"/>
      <c r="H625" s="34"/>
      <c r="I625" s="34"/>
      <c r="J625" s="34"/>
      <c r="K625" s="34"/>
      <c r="L625" s="34"/>
      <c r="M625" s="34"/>
      <c r="N625" s="34"/>
      <c r="O625" s="34"/>
      <c r="P625" s="34"/>
      <c r="Q625" s="34"/>
      <c r="R625" s="34"/>
      <c r="S625" s="34"/>
    </row>
    <row r="626" spans="2:19">
      <c r="B626" s="5">
        <v>1969</v>
      </c>
      <c r="C626" s="34">
        <v>0</v>
      </c>
      <c r="D626" s="34">
        <v>0</v>
      </c>
      <c r="E626" s="34"/>
      <c r="F626" s="34"/>
      <c r="G626" s="34"/>
      <c r="H626" s="34"/>
      <c r="I626" s="34"/>
      <c r="J626" s="34"/>
      <c r="K626" s="34"/>
      <c r="L626" s="34"/>
      <c r="M626" s="34"/>
      <c r="N626" s="34"/>
      <c r="O626" s="34"/>
      <c r="P626" s="34"/>
      <c r="Q626" s="34"/>
      <c r="R626" s="34"/>
      <c r="S626" s="34"/>
    </row>
    <row r="627" spans="2:19">
      <c r="B627" s="5">
        <v>1968</v>
      </c>
      <c r="C627" s="34">
        <v>0</v>
      </c>
      <c r="D627" s="34">
        <v>0</v>
      </c>
      <c r="E627" s="34"/>
      <c r="F627" s="34"/>
      <c r="G627" s="34"/>
      <c r="H627" s="34"/>
      <c r="I627" s="34"/>
      <c r="J627" s="34"/>
      <c r="K627" s="34"/>
      <c r="L627" s="34"/>
      <c r="M627" s="34"/>
      <c r="N627" s="34"/>
      <c r="O627" s="34"/>
      <c r="P627" s="34"/>
      <c r="Q627" s="34"/>
      <c r="R627" s="34"/>
      <c r="S627" s="34"/>
    </row>
    <row r="628" spans="2:19">
      <c r="B628" s="5">
        <v>1967</v>
      </c>
      <c r="C628" s="34">
        <v>0</v>
      </c>
      <c r="D628" s="34">
        <v>0</v>
      </c>
      <c r="E628" s="34"/>
      <c r="F628" s="34"/>
      <c r="G628" s="34"/>
      <c r="H628" s="34"/>
      <c r="I628" s="34"/>
      <c r="J628" s="34"/>
      <c r="K628" s="34"/>
      <c r="L628" s="34"/>
      <c r="M628" s="34"/>
      <c r="N628" s="34"/>
      <c r="O628" s="34"/>
      <c r="P628" s="34"/>
      <c r="Q628" s="34"/>
      <c r="R628" s="34"/>
      <c r="S628" s="34"/>
    </row>
    <row r="629" spans="2:19">
      <c r="B629" s="5">
        <v>1966</v>
      </c>
      <c r="C629" s="34">
        <v>0</v>
      </c>
      <c r="D629" s="34">
        <v>0</v>
      </c>
      <c r="E629" s="34"/>
      <c r="F629" s="34"/>
      <c r="G629" s="34"/>
      <c r="H629" s="34"/>
      <c r="I629" s="34"/>
      <c r="J629" s="34"/>
      <c r="K629" s="34"/>
      <c r="L629" s="34"/>
      <c r="M629" s="34"/>
      <c r="N629" s="34"/>
      <c r="O629" s="34"/>
      <c r="P629" s="34"/>
      <c r="Q629" s="34"/>
      <c r="R629" s="34"/>
      <c r="S629" s="34"/>
    </row>
    <row r="630" spans="2:19">
      <c r="B630" s="5">
        <v>1965</v>
      </c>
      <c r="C630" s="34">
        <v>0</v>
      </c>
      <c r="D630" s="34">
        <v>0</v>
      </c>
      <c r="E630" s="34"/>
      <c r="F630" s="34"/>
      <c r="G630" s="34"/>
      <c r="H630" s="34"/>
      <c r="I630" s="34"/>
      <c r="J630" s="34"/>
      <c r="K630" s="34"/>
      <c r="L630" s="34"/>
      <c r="M630" s="34"/>
      <c r="N630" s="34"/>
      <c r="O630" s="34"/>
      <c r="P630" s="34"/>
      <c r="Q630" s="34"/>
      <c r="R630" s="34"/>
      <c r="S630" s="34"/>
    </row>
    <row r="631" spans="2:19">
      <c r="B631" s="5">
        <v>1964</v>
      </c>
      <c r="C631" s="34">
        <v>0</v>
      </c>
      <c r="D631" s="34">
        <v>0</v>
      </c>
      <c r="E631" s="34"/>
      <c r="F631" s="34"/>
      <c r="G631" s="34"/>
      <c r="H631" s="34"/>
      <c r="I631" s="34"/>
      <c r="J631" s="34"/>
      <c r="K631" s="34"/>
      <c r="L631" s="34"/>
      <c r="M631" s="34"/>
      <c r="N631" s="34"/>
      <c r="O631" s="34"/>
      <c r="P631" s="34"/>
      <c r="Q631" s="34"/>
      <c r="R631" s="34"/>
      <c r="S631" s="34"/>
    </row>
    <row r="632" spans="2:19">
      <c r="B632" s="5">
        <v>1963</v>
      </c>
      <c r="C632" s="34">
        <v>0</v>
      </c>
      <c r="D632" s="34">
        <v>0</v>
      </c>
      <c r="E632" s="34"/>
      <c r="F632" s="34"/>
      <c r="G632" s="34"/>
      <c r="H632" s="34"/>
      <c r="I632" s="34"/>
      <c r="J632" s="34"/>
      <c r="K632" s="34"/>
      <c r="L632" s="34"/>
      <c r="M632" s="34"/>
      <c r="N632" s="34"/>
      <c r="O632" s="34"/>
      <c r="P632" s="34"/>
      <c r="Q632" s="34"/>
      <c r="R632" s="34"/>
      <c r="S632" s="34"/>
    </row>
    <row r="633" spans="2:19">
      <c r="B633" s="5">
        <v>1962</v>
      </c>
      <c r="C633" s="34">
        <v>0</v>
      </c>
      <c r="D633" s="34">
        <v>0</v>
      </c>
      <c r="E633" s="34"/>
      <c r="F633" s="34"/>
      <c r="G633" s="34"/>
      <c r="H633" s="34"/>
      <c r="I633" s="34"/>
      <c r="J633" s="34"/>
      <c r="K633" s="34"/>
      <c r="L633" s="34"/>
      <c r="M633" s="34"/>
      <c r="N633" s="34"/>
      <c r="O633" s="34"/>
      <c r="P633" s="34"/>
      <c r="Q633" s="34"/>
      <c r="R633" s="34"/>
      <c r="S633" s="34"/>
    </row>
    <row r="634" spans="2:19">
      <c r="B634" s="5">
        <v>1961</v>
      </c>
      <c r="C634" s="34">
        <v>0</v>
      </c>
      <c r="D634" s="34">
        <v>0</v>
      </c>
      <c r="E634" s="34"/>
      <c r="F634" s="34"/>
      <c r="G634" s="34"/>
      <c r="H634" s="34"/>
      <c r="I634" s="34"/>
      <c r="J634" s="34"/>
      <c r="K634" s="34"/>
      <c r="L634" s="34"/>
      <c r="M634" s="34"/>
      <c r="N634" s="34"/>
      <c r="O634" s="34"/>
      <c r="P634" s="34"/>
      <c r="Q634" s="34"/>
      <c r="R634" s="34"/>
      <c r="S634" s="34"/>
    </row>
    <row r="635" spans="2:19">
      <c r="B635" s="5">
        <v>1960</v>
      </c>
      <c r="C635" s="34">
        <v>0</v>
      </c>
      <c r="D635" s="34">
        <v>0</v>
      </c>
      <c r="E635" s="34"/>
      <c r="F635" s="34"/>
      <c r="G635" s="34"/>
      <c r="H635" s="34"/>
      <c r="I635" s="34"/>
      <c r="J635" s="34"/>
      <c r="K635" s="34"/>
      <c r="L635" s="34"/>
      <c r="M635" s="34"/>
      <c r="N635" s="34"/>
      <c r="O635" s="34"/>
      <c r="P635" s="34"/>
      <c r="Q635" s="34"/>
      <c r="R635" s="34"/>
      <c r="S635" s="34"/>
    </row>
    <row r="636" spans="2:19">
      <c r="B636" s="5">
        <v>1959</v>
      </c>
      <c r="C636" s="34">
        <v>0</v>
      </c>
      <c r="D636" s="34">
        <v>0</v>
      </c>
      <c r="E636" s="34"/>
      <c r="F636" s="34"/>
      <c r="G636" s="34"/>
      <c r="H636" s="34"/>
      <c r="I636" s="34"/>
      <c r="J636" s="34"/>
      <c r="K636" s="34"/>
      <c r="L636" s="34"/>
      <c r="M636" s="34"/>
      <c r="N636" s="34"/>
      <c r="O636" s="34"/>
      <c r="P636" s="34"/>
      <c r="Q636" s="34"/>
      <c r="R636" s="34"/>
      <c r="S636" s="34"/>
    </row>
    <row r="637" spans="2:19">
      <c r="B637" s="5">
        <v>1958</v>
      </c>
      <c r="C637" s="34">
        <v>0</v>
      </c>
      <c r="D637" s="34">
        <v>0</v>
      </c>
      <c r="E637" s="34"/>
      <c r="F637" s="34"/>
      <c r="G637" s="34"/>
      <c r="H637" s="34"/>
      <c r="I637" s="34"/>
      <c r="J637" s="34"/>
      <c r="K637" s="34"/>
      <c r="L637" s="34"/>
      <c r="M637" s="34"/>
      <c r="N637" s="34"/>
      <c r="O637" s="34"/>
      <c r="P637" s="34"/>
      <c r="Q637" s="34"/>
      <c r="R637" s="34"/>
      <c r="S637" s="34"/>
    </row>
    <row r="638" spans="2:19">
      <c r="B638" s="5">
        <v>1957</v>
      </c>
      <c r="C638" s="34">
        <v>0</v>
      </c>
      <c r="D638" s="34">
        <v>0</v>
      </c>
      <c r="E638" s="34"/>
      <c r="F638" s="34"/>
      <c r="G638" s="34"/>
      <c r="H638" s="34"/>
      <c r="I638" s="34"/>
      <c r="J638" s="34"/>
      <c r="K638" s="34"/>
      <c r="L638" s="34"/>
      <c r="M638" s="34"/>
      <c r="N638" s="34"/>
      <c r="O638" s="34"/>
      <c r="P638" s="34"/>
      <c r="Q638" s="34"/>
      <c r="R638" s="34"/>
      <c r="S638" s="34"/>
    </row>
    <row r="639" spans="2:19">
      <c r="B639" s="5">
        <v>1956</v>
      </c>
      <c r="C639" s="34">
        <v>0</v>
      </c>
      <c r="D639" s="34">
        <v>0</v>
      </c>
      <c r="E639" s="34"/>
      <c r="F639" s="34"/>
      <c r="G639" s="34"/>
      <c r="H639" s="34"/>
      <c r="I639" s="34"/>
      <c r="J639" s="34"/>
      <c r="K639" s="34"/>
      <c r="L639" s="34"/>
      <c r="M639" s="34"/>
      <c r="N639" s="34"/>
      <c r="O639" s="34"/>
      <c r="P639" s="34"/>
      <c r="Q639" s="34"/>
      <c r="R639" s="34"/>
      <c r="S639" s="34"/>
    </row>
    <row r="640" spans="2:19">
      <c r="B640" s="5">
        <v>1955</v>
      </c>
      <c r="C640" s="34">
        <v>0</v>
      </c>
      <c r="D640" s="34">
        <v>0</v>
      </c>
      <c r="E640" s="34"/>
      <c r="F640" s="34"/>
      <c r="G640" s="34"/>
      <c r="H640" s="34"/>
      <c r="I640" s="34"/>
      <c r="J640" s="34"/>
      <c r="K640" s="34"/>
      <c r="L640" s="34"/>
      <c r="M640" s="34"/>
      <c r="N640" s="34"/>
      <c r="O640" s="34"/>
      <c r="P640" s="34"/>
      <c r="Q640" s="34"/>
      <c r="R640" s="34"/>
      <c r="S640" s="34"/>
    </row>
    <row r="641" spans="2:19">
      <c r="B641" s="5">
        <v>1954</v>
      </c>
      <c r="C641" s="34">
        <v>0</v>
      </c>
      <c r="D641" s="34">
        <v>0</v>
      </c>
      <c r="E641" s="34"/>
      <c r="F641" s="34"/>
      <c r="G641" s="34"/>
      <c r="H641" s="34"/>
      <c r="I641" s="34"/>
      <c r="J641" s="34"/>
      <c r="K641" s="34"/>
      <c r="L641" s="34"/>
      <c r="M641" s="34"/>
      <c r="N641" s="34"/>
      <c r="O641" s="34"/>
      <c r="P641" s="34"/>
      <c r="Q641" s="34"/>
      <c r="R641" s="34"/>
      <c r="S641" s="34"/>
    </row>
    <row r="642" spans="2:19">
      <c r="B642" s="5">
        <v>1953</v>
      </c>
      <c r="C642" s="34">
        <v>0</v>
      </c>
      <c r="D642" s="34">
        <v>0</v>
      </c>
      <c r="E642" s="34"/>
      <c r="F642" s="34"/>
      <c r="G642" s="34"/>
      <c r="H642" s="34"/>
      <c r="I642" s="34"/>
      <c r="J642" s="34"/>
      <c r="K642" s="34"/>
      <c r="L642" s="34"/>
      <c r="M642" s="34"/>
      <c r="N642" s="34"/>
      <c r="O642" s="34"/>
      <c r="P642" s="34"/>
      <c r="Q642" s="34"/>
      <c r="R642" s="34"/>
      <c r="S642" s="34"/>
    </row>
    <row r="643" spans="2:19">
      <c r="B643" s="5">
        <v>1952</v>
      </c>
      <c r="C643" s="34">
        <v>0</v>
      </c>
      <c r="D643" s="34">
        <v>0</v>
      </c>
      <c r="E643" s="34"/>
      <c r="F643" s="34"/>
      <c r="G643" s="34"/>
      <c r="H643" s="34"/>
      <c r="I643" s="34"/>
      <c r="J643" s="34"/>
      <c r="K643" s="34"/>
      <c r="L643" s="34"/>
      <c r="M643" s="34"/>
      <c r="N643" s="34"/>
      <c r="O643" s="34"/>
      <c r="P643" s="34"/>
      <c r="Q643" s="34"/>
      <c r="R643" s="34"/>
      <c r="S643" s="34"/>
    </row>
    <row r="644" spans="2:19">
      <c r="B644" s="5">
        <v>1951</v>
      </c>
      <c r="C644" s="34">
        <v>0</v>
      </c>
      <c r="D644" s="34">
        <v>0</v>
      </c>
      <c r="E644" s="34"/>
      <c r="F644" s="34"/>
      <c r="G644" s="34"/>
      <c r="H644" s="34"/>
      <c r="I644" s="34"/>
      <c r="J644" s="34"/>
      <c r="K644" s="34"/>
      <c r="L644" s="34"/>
      <c r="M644" s="34"/>
      <c r="N644" s="34"/>
      <c r="O644" s="34"/>
      <c r="P644" s="34"/>
      <c r="Q644" s="34"/>
      <c r="R644" s="34"/>
      <c r="S644" s="34"/>
    </row>
    <row r="645" spans="2:19">
      <c r="B645" s="5">
        <v>1950</v>
      </c>
      <c r="C645" s="34">
        <v>0</v>
      </c>
      <c r="D645" s="34">
        <v>0</v>
      </c>
      <c r="E645" s="34"/>
      <c r="F645" s="34"/>
      <c r="G645" s="34"/>
      <c r="H645" s="34"/>
      <c r="I645" s="34"/>
      <c r="J645" s="34"/>
      <c r="K645" s="34"/>
      <c r="L645" s="34"/>
      <c r="M645" s="34"/>
      <c r="N645" s="34"/>
      <c r="O645" s="34"/>
      <c r="P645" s="34"/>
      <c r="Q645" s="34"/>
      <c r="R645" s="34"/>
      <c r="S645" s="34"/>
    </row>
    <row r="646" spans="2:19">
      <c r="B646" s="5">
        <v>1949</v>
      </c>
      <c r="C646" s="34">
        <v>0</v>
      </c>
      <c r="D646" s="34">
        <v>0</v>
      </c>
      <c r="E646" s="34"/>
      <c r="F646" s="34"/>
      <c r="G646" s="34"/>
      <c r="H646" s="34"/>
      <c r="I646" s="34"/>
      <c r="J646" s="34"/>
      <c r="K646" s="34"/>
      <c r="L646" s="34"/>
      <c r="M646" s="34"/>
      <c r="N646" s="34"/>
      <c r="O646" s="34"/>
      <c r="P646" s="34"/>
      <c r="Q646" s="34"/>
      <c r="R646" s="34"/>
      <c r="S646" s="34"/>
    </row>
    <row r="647" spans="2:19">
      <c r="B647" s="5">
        <v>1948</v>
      </c>
      <c r="C647" s="34">
        <v>0</v>
      </c>
      <c r="D647" s="34">
        <v>0</v>
      </c>
      <c r="E647" s="34"/>
      <c r="F647" s="34"/>
      <c r="G647" s="34"/>
      <c r="H647" s="34"/>
      <c r="I647" s="34"/>
      <c r="J647" s="34"/>
      <c r="K647" s="34"/>
      <c r="L647" s="34"/>
      <c r="M647" s="34"/>
      <c r="N647" s="34"/>
      <c r="O647" s="34"/>
      <c r="P647" s="34"/>
      <c r="Q647" s="34"/>
      <c r="R647" s="34"/>
      <c r="S647" s="34"/>
    </row>
    <row r="648" spans="2:19">
      <c r="B648" s="5">
        <v>1947</v>
      </c>
      <c r="C648" s="34">
        <v>0</v>
      </c>
      <c r="D648" s="34">
        <v>0</v>
      </c>
      <c r="E648" s="34"/>
      <c r="F648" s="34"/>
      <c r="G648" s="34"/>
      <c r="H648" s="34"/>
      <c r="I648" s="34"/>
      <c r="J648" s="34"/>
      <c r="K648" s="34"/>
      <c r="L648" s="34"/>
      <c r="M648" s="34"/>
      <c r="N648" s="34"/>
      <c r="O648" s="34"/>
      <c r="P648" s="34"/>
      <c r="Q648" s="34"/>
      <c r="R648" s="34"/>
      <c r="S648" s="34"/>
    </row>
    <row r="649" spans="2:19">
      <c r="B649" s="5">
        <v>1946</v>
      </c>
      <c r="C649" s="34">
        <v>0</v>
      </c>
      <c r="D649" s="34">
        <v>0</v>
      </c>
      <c r="E649" s="34"/>
      <c r="F649" s="34"/>
      <c r="G649" s="34"/>
      <c r="H649" s="34"/>
      <c r="I649" s="34"/>
      <c r="J649" s="34"/>
      <c r="K649" s="34"/>
      <c r="L649" s="34"/>
      <c r="M649" s="34"/>
      <c r="N649" s="34"/>
      <c r="O649" s="34"/>
      <c r="P649" s="34"/>
      <c r="Q649" s="34"/>
      <c r="R649" s="34"/>
      <c r="S649" s="34"/>
    </row>
    <row r="650" spans="2:19">
      <c r="B650" s="5">
        <v>1945</v>
      </c>
      <c r="C650" s="34">
        <v>0</v>
      </c>
      <c r="D650" s="34">
        <v>0</v>
      </c>
      <c r="E650" s="34"/>
      <c r="F650" s="34"/>
      <c r="G650" s="34"/>
      <c r="H650" s="34"/>
      <c r="I650" s="34"/>
      <c r="J650" s="34"/>
      <c r="K650" s="34"/>
      <c r="L650" s="34"/>
      <c r="M650" s="34"/>
      <c r="N650" s="34"/>
      <c r="O650" s="34"/>
      <c r="P650" s="34"/>
      <c r="Q650" s="34"/>
      <c r="R650" s="34"/>
      <c r="S650" s="34"/>
    </row>
    <row r="651" spans="2:19">
      <c r="B651" s="5">
        <v>1944</v>
      </c>
      <c r="C651" s="34">
        <v>0</v>
      </c>
      <c r="D651" s="34">
        <v>0</v>
      </c>
      <c r="E651" s="34"/>
      <c r="F651" s="34"/>
      <c r="G651" s="34"/>
      <c r="H651" s="34"/>
      <c r="I651" s="34"/>
      <c r="J651" s="34"/>
      <c r="K651" s="34"/>
      <c r="L651" s="34"/>
      <c r="M651" s="34"/>
      <c r="N651" s="34"/>
      <c r="O651" s="34"/>
      <c r="P651" s="34"/>
      <c r="Q651" s="34"/>
      <c r="R651" s="34"/>
      <c r="S651" s="34"/>
    </row>
    <row r="652" spans="2:19">
      <c r="B652" s="5">
        <v>1943</v>
      </c>
      <c r="C652" s="34">
        <v>0</v>
      </c>
      <c r="D652" s="34">
        <v>0</v>
      </c>
      <c r="E652" s="34"/>
      <c r="F652" s="34"/>
      <c r="G652" s="34"/>
      <c r="H652" s="34"/>
      <c r="I652" s="34"/>
      <c r="J652" s="34"/>
      <c r="K652" s="34"/>
      <c r="L652" s="34"/>
      <c r="M652" s="34"/>
      <c r="N652" s="34"/>
      <c r="O652" s="34"/>
      <c r="P652" s="34"/>
      <c r="Q652" s="34"/>
      <c r="R652" s="34"/>
      <c r="S652" s="34"/>
    </row>
    <row r="653" spans="2:19">
      <c r="B653" s="5">
        <v>1942</v>
      </c>
      <c r="C653" s="34">
        <v>0</v>
      </c>
      <c r="D653" s="34">
        <v>0</v>
      </c>
      <c r="E653" s="34"/>
      <c r="F653" s="34"/>
      <c r="G653" s="34"/>
      <c r="H653" s="34"/>
      <c r="I653" s="34"/>
      <c r="J653" s="34"/>
      <c r="K653" s="34"/>
      <c r="L653" s="34"/>
      <c r="M653" s="34"/>
      <c r="N653" s="34"/>
      <c r="O653" s="34"/>
      <c r="P653" s="34"/>
      <c r="Q653" s="34"/>
      <c r="R653" s="34"/>
      <c r="S653" s="34"/>
    </row>
    <row r="654" spans="2:19">
      <c r="B654" s="5">
        <v>1941</v>
      </c>
      <c r="C654" s="34">
        <v>0</v>
      </c>
      <c r="D654" s="34">
        <v>0</v>
      </c>
      <c r="E654" s="34"/>
      <c r="F654" s="34"/>
      <c r="G654" s="34"/>
      <c r="H654" s="34"/>
      <c r="I654" s="34"/>
      <c r="J654" s="34"/>
      <c r="K654" s="34"/>
      <c r="L654" s="34"/>
      <c r="M654" s="34"/>
      <c r="N654" s="34"/>
      <c r="O654" s="34"/>
      <c r="P654" s="34"/>
      <c r="Q654" s="34"/>
      <c r="R654" s="34"/>
      <c r="S654" s="34"/>
    </row>
    <row r="655" spans="2:19">
      <c r="B655" s="5">
        <v>1940</v>
      </c>
      <c r="C655" s="34">
        <v>0</v>
      </c>
      <c r="D655" s="34">
        <v>0</v>
      </c>
      <c r="E655" s="34"/>
      <c r="F655" s="34"/>
      <c r="G655" s="34"/>
      <c r="H655" s="34"/>
      <c r="I655" s="34"/>
      <c r="J655" s="34"/>
      <c r="K655" s="34"/>
      <c r="L655" s="34"/>
      <c r="M655" s="34"/>
      <c r="N655" s="34"/>
      <c r="O655" s="34"/>
      <c r="P655" s="34"/>
      <c r="Q655" s="34"/>
      <c r="R655" s="34"/>
      <c r="S655" s="34"/>
    </row>
    <row r="656" spans="2:19">
      <c r="B656" s="5">
        <v>1939</v>
      </c>
      <c r="C656" s="34">
        <v>0</v>
      </c>
      <c r="D656" s="34">
        <v>0</v>
      </c>
      <c r="E656" s="34"/>
      <c r="F656" s="34"/>
      <c r="G656" s="34"/>
      <c r="H656" s="34"/>
      <c r="I656" s="34"/>
      <c r="J656" s="34"/>
      <c r="K656" s="34"/>
      <c r="L656" s="34"/>
      <c r="M656" s="34"/>
      <c r="N656" s="34"/>
      <c r="O656" s="34"/>
      <c r="P656" s="34"/>
      <c r="Q656" s="34"/>
      <c r="R656" s="34"/>
      <c r="S656" s="34"/>
    </row>
    <row r="657" spans="1:19">
      <c r="B657" s="5">
        <v>1938</v>
      </c>
      <c r="C657" s="34">
        <v>0</v>
      </c>
      <c r="D657" s="34">
        <v>0</v>
      </c>
      <c r="E657" s="34"/>
      <c r="F657" s="34"/>
      <c r="G657" s="34"/>
      <c r="H657" s="34"/>
      <c r="I657" s="34"/>
      <c r="J657" s="34"/>
      <c r="K657" s="34"/>
      <c r="L657" s="34"/>
      <c r="M657" s="34"/>
      <c r="N657" s="34"/>
      <c r="O657" s="34"/>
      <c r="P657" s="34"/>
      <c r="Q657" s="34"/>
      <c r="R657" s="34"/>
      <c r="S657" s="34"/>
    </row>
    <row r="658" spans="1:19">
      <c r="B658" s="5">
        <v>1937</v>
      </c>
      <c r="C658" s="34">
        <v>0</v>
      </c>
      <c r="D658" s="34">
        <v>0</v>
      </c>
      <c r="E658" s="34"/>
      <c r="F658" s="34"/>
      <c r="G658" s="34"/>
      <c r="H658" s="34"/>
      <c r="I658" s="34"/>
      <c r="J658" s="34"/>
      <c r="K658" s="34"/>
      <c r="L658" s="34"/>
      <c r="M658" s="34"/>
      <c r="N658" s="34"/>
      <c r="O658" s="34"/>
      <c r="P658" s="34"/>
      <c r="Q658" s="34"/>
      <c r="R658" s="34"/>
      <c r="S658" s="34"/>
    </row>
    <row r="659" spans="1:19">
      <c r="B659" s="5">
        <v>1936</v>
      </c>
      <c r="C659" s="34">
        <v>0</v>
      </c>
      <c r="D659" s="34">
        <v>0</v>
      </c>
      <c r="E659" s="34"/>
      <c r="F659" s="34"/>
      <c r="G659" s="34"/>
      <c r="H659" s="34"/>
      <c r="I659" s="34"/>
      <c r="J659" s="34"/>
      <c r="K659" s="34"/>
      <c r="L659" s="34"/>
      <c r="M659" s="34"/>
      <c r="N659" s="34"/>
      <c r="O659" s="34"/>
      <c r="P659" s="34"/>
      <c r="Q659" s="34"/>
      <c r="R659" s="34"/>
      <c r="S659" s="34"/>
    </row>
    <row r="660" spans="1:19">
      <c r="B660" s="5">
        <v>1935</v>
      </c>
      <c r="C660" s="34">
        <v>0</v>
      </c>
      <c r="D660" s="34">
        <v>0</v>
      </c>
      <c r="E660" s="34"/>
      <c r="F660" s="34"/>
      <c r="G660" s="34"/>
      <c r="H660" s="34"/>
      <c r="I660" s="34"/>
      <c r="J660" s="34"/>
      <c r="K660" s="34"/>
      <c r="L660" s="34"/>
      <c r="M660" s="34"/>
      <c r="N660" s="34"/>
      <c r="O660" s="34"/>
      <c r="P660" s="34"/>
      <c r="Q660" s="34"/>
      <c r="R660" s="34"/>
      <c r="S660" s="34"/>
    </row>
    <row r="661" spans="1:19">
      <c r="B661" s="5">
        <v>1934</v>
      </c>
      <c r="C661" s="34">
        <v>0</v>
      </c>
      <c r="D661" s="34">
        <v>0</v>
      </c>
      <c r="E661" s="34"/>
      <c r="F661" s="34"/>
      <c r="G661" s="34"/>
      <c r="H661" s="34"/>
      <c r="I661" s="34"/>
      <c r="J661" s="34"/>
      <c r="K661" s="34"/>
      <c r="L661" s="34"/>
      <c r="M661" s="34"/>
      <c r="N661" s="34"/>
      <c r="O661" s="34"/>
      <c r="P661" s="34"/>
      <c r="Q661" s="34"/>
      <c r="R661" s="34"/>
      <c r="S661" s="34"/>
    </row>
    <row r="662" spans="1:19">
      <c r="B662" s="5">
        <v>1933</v>
      </c>
      <c r="C662" s="34">
        <v>0</v>
      </c>
      <c r="D662" s="34">
        <v>0</v>
      </c>
      <c r="E662" s="34"/>
      <c r="F662" s="34"/>
      <c r="G662" s="34"/>
      <c r="H662" s="34"/>
      <c r="I662" s="34"/>
      <c r="J662" s="34"/>
      <c r="K662" s="34"/>
      <c r="L662" s="34"/>
      <c r="M662" s="34"/>
      <c r="N662" s="34"/>
      <c r="O662" s="34"/>
      <c r="P662" s="34"/>
      <c r="Q662" s="34"/>
      <c r="R662" s="34"/>
      <c r="S662" s="34"/>
    </row>
    <row r="663" spans="1:19">
      <c r="B663" s="5">
        <v>1932</v>
      </c>
      <c r="C663" s="34">
        <v>0</v>
      </c>
      <c r="D663" s="34">
        <v>0</v>
      </c>
      <c r="E663" s="34"/>
      <c r="F663" s="34"/>
      <c r="G663" s="34"/>
      <c r="H663" s="34"/>
      <c r="I663" s="34"/>
      <c r="J663" s="34"/>
      <c r="K663" s="34"/>
      <c r="L663" s="34"/>
      <c r="M663" s="34"/>
      <c r="N663" s="34"/>
      <c r="O663" s="34"/>
      <c r="P663" s="34"/>
      <c r="Q663" s="34"/>
      <c r="R663" s="34"/>
      <c r="S663" s="34"/>
    </row>
    <row r="664" spans="1:19">
      <c r="B664" s="5">
        <v>1931</v>
      </c>
      <c r="C664" s="34">
        <v>0</v>
      </c>
      <c r="D664" s="34">
        <v>0</v>
      </c>
      <c r="E664" s="34"/>
      <c r="F664" s="34"/>
      <c r="G664" s="34"/>
      <c r="H664" s="34"/>
      <c r="I664" s="34"/>
      <c r="J664" s="34"/>
      <c r="K664" s="34"/>
      <c r="L664" s="34"/>
      <c r="M664" s="34"/>
      <c r="N664" s="34"/>
      <c r="O664" s="34"/>
      <c r="P664" s="34"/>
      <c r="Q664" s="34"/>
      <c r="R664" s="34"/>
      <c r="S664" s="34"/>
    </row>
    <row r="665" spans="1:19">
      <c r="B665" s="5">
        <v>1930</v>
      </c>
      <c r="C665" s="34">
        <v>0</v>
      </c>
      <c r="D665" s="34">
        <v>0</v>
      </c>
      <c r="E665" s="34"/>
      <c r="F665" s="34"/>
      <c r="G665" s="34"/>
      <c r="H665" s="34"/>
      <c r="I665" s="34"/>
      <c r="J665" s="34"/>
      <c r="K665" s="34"/>
      <c r="L665" s="34"/>
      <c r="M665" s="34"/>
      <c r="N665" s="34"/>
      <c r="O665" s="34"/>
      <c r="P665" s="34"/>
      <c r="Q665" s="34"/>
      <c r="R665" s="34"/>
      <c r="S665" s="34"/>
    </row>
    <row r="666" spans="1:19">
      <c r="A666" s="63" t="s">
        <v>115</v>
      </c>
      <c r="B666" s="6" t="s">
        <v>10</v>
      </c>
      <c r="C666" s="7">
        <f>SUM(C589:C665)</f>
        <v>343581.64512258512</v>
      </c>
      <c r="D666" s="7">
        <f>SUM(D588:D665)</f>
        <v>340657.95970814605</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v>9276.5343514044944</v>
      </c>
      <c r="E778" s="34"/>
      <c r="F778" s="34"/>
      <c r="G778" s="34"/>
      <c r="H778" s="34"/>
      <c r="I778" s="34"/>
      <c r="J778" s="34"/>
      <c r="K778" s="34"/>
      <c r="L778" s="34"/>
      <c r="M778" s="34"/>
      <c r="N778" s="34"/>
      <c r="O778" s="34"/>
      <c r="P778" s="34"/>
      <c r="Q778" s="34"/>
      <c r="R778" s="34"/>
      <c r="S778" s="34"/>
    </row>
    <row r="779" spans="2:19">
      <c r="B779" s="5">
        <v>2006</v>
      </c>
      <c r="C779" s="34">
        <v>27969.328637415943</v>
      </c>
      <c r="D779" s="34">
        <v>27320.410001123651</v>
      </c>
      <c r="E779" s="34"/>
      <c r="F779" s="34"/>
      <c r="G779" s="34"/>
      <c r="H779" s="34"/>
      <c r="I779" s="34"/>
      <c r="J779" s="34"/>
      <c r="K779" s="34"/>
      <c r="L779" s="34"/>
      <c r="M779" s="34"/>
      <c r="N779" s="34"/>
      <c r="O779" s="34"/>
      <c r="P779" s="34"/>
      <c r="Q779" s="34"/>
      <c r="R779" s="34"/>
      <c r="S779" s="34"/>
    </row>
    <row r="780" spans="2:19">
      <c r="B780" s="5">
        <v>2005</v>
      </c>
      <c r="C780" s="34">
        <v>10728.409708695477</v>
      </c>
      <c r="D780" s="34">
        <v>10512.556923033706</v>
      </c>
      <c r="E780" s="34"/>
      <c r="F780" s="34"/>
      <c r="G780" s="34"/>
      <c r="H780" s="34"/>
      <c r="I780" s="34"/>
      <c r="J780" s="34"/>
      <c r="K780" s="34"/>
      <c r="L780" s="34"/>
      <c r="M780" s="34"/>
      <c r="N780" s="34"/>
      <c r="O780" s="34"/>
      <c r="P780" s="34"/>
      <c r="Q780" s="34"/>
      <c r="R780" s="34"/>
      <c r="S780" s="34"/>
    </row>
    <row r="781" spans="2:19">
      <c r="B781" s="5">
        <v>2004</v>
      </c>
      <c r="C781" s="34">
        <v>30122.147075611869</v>
      </c>
      <c r="D781" s="34">
        <v>29119.780018820224</v>
      </c>
      <c r="E781" s="34"/>
      <c r="F781" s="34"/>
      <c r="G781" s="34"/>
      <c r="H781" s="34"/>
      <c r="I781" s="34"/>
      <c r="J781" s="34"/>
      <c r="K781" s="34"/>
      <c r="L781" s="34"/>
      <c r="M781" s="34"/>
      <c r="N781" s="34"/>
      <c r="O781" s="34"/>
      <c r="P781" s="34"/>
      <c r="Q781" s="34"/>
      <c r="R781" s="34"/>
      <c r="S781" s="34"/>
    </row>
    <row r="782" spans="2:19">
      <c r="B782" s="5">
        <v>2003</v>
      </c>
      <c r="C782" s="34">
        <v>14530.381895040606</v>
      </c>
      <c r="D782" s="34">
        <v>14199.360772752811</v>
      </c>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83350.2673167639</v>
      </c>
      <c r="D856" s="7">
        <f>SUM(D778:D855)</f>
        <v>90428.64206713489</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v>179078.34434157301</v>
      </c>
      <c r="E873" s="34"/>
      <c r="F873" s="34"/>
      <c r="G873" s="34"/>
      <c r="H873" s="34"/>
      <c r="I873" s="34"/>
      <c r="J873" s="34"/>
      <c r="K873" s="34"/>
      <c r="L873" s="34"/>
      <c r="M873" s="34"/>
      <c r="N873" s="34"/>
      <c r="O873" s="34"/>
      <c r="P873" s="34"/>
      <c r="Q873" s="34"/>
      <c r="R873" s="34"/>
      <c r="S873" s="34"/>
    </row>
    <row r="874" spans="2:19">
      <c r="B874" s="5">
        <v>2006</v>
      </c>
      <c r="C874" s="34">
        <v>45106.973042427249</v>
      </c>
      <c r="D874" s="34">
        <v>43053.761310674163</v>
      </c>
      <c r="E874" s="34"/>
      <c r="F874" s="34"/>
      <c r="G874" s="34"/>
      <c r="H874" s="34"/>
      <c r="I874" s="34"/>
      <c r="J874" s="34"/>
      <c r="K874" s="34"/>
      <c r="L874" s="34"/>
      <c r="M874" s="34"/>
      <c r="N874" s="34"/>
      <c r="O874" s="34"/>
      <c r="P874" s="34"/>
      <c r="Q874" s="34"/>
      <c r="R874" s="34"/>
      <c r="S874" s="34"/>
    </row>
    <row r="875" spans="2:19">
      <c r="B875" s="5">
        <v>2005</v>
      </c>
      <c r="C875" s="34">
        <v>33424.89330502088</v>
      </c>
      <c r="D875" s="34">
        <v>32752.393230337075</v>
      </c>
      <c r="E875" s="34"/>
      <c r="F875" s="34"/>
      <c r="G875" s="34"/>
      <c r="H875" s="34"/>
      <c r="I875" s="34"/>
      <c r="J875" s="34"/>
      <c r="K875" s="34"/>
      <c r="L875" s="34"/>
      <c r="M875" s="34"/>
      <c r="N875" s="34"/>
      <c r="O875" s="34"/>
      <c r="P875" s="34"/>
      <c r="Q875" s="34"/>
      <c r="R875" s="34"/>
      <c r="S875" s="34"/>
    </row>
    <row r="876" spans="2:19">
      <c r="B876" s="5">
        <v>2004</v>
      </c>
      <c r="C876" s="34">
        <v>115437.18261438623</v>
      </c>
      <c r="D876" s="34">
        <v>116910.21675084269</v>
      </c>
      <c r="E876" s="34"/>
      <c r="F876" s="34"/>
      <c r="G876" s="34"/>
      <c r="H876" s="34"/>
      <c r="I876" s="34"/>
      <c r="J876" s="34"/>
      <c r="K876" s="34"/>
      <c r="L876" s="34"/>
      <c r="M876" s="34"/>
      <c r="N876" s="34"/>
      <c r="O876" s="34"/>
      <c r="P876" s="34"/>
      <c r="Q876" s="34"/>
      <c r="R876" s="34"/>
      <c r="S876" s="34"/>
    </row>
    <row r="877" spans="2:19">
      <c r="B877" s="5">
        <v>2003</v>
      </c>
      <c r="C877" s="34">
        <v>11004.194772764424</v>
      </c>
      <c r="D877" s="34">
        <v>10182.330707865167</v>
      </c>
      <c r="E877" s="34"/>
      <c r="F877" s="34"/>
      <c r="G877" s="34"/>
      <c r="H877" s="34"/>
      <c r="I877" s="34"/>
      <c r="J877" s="34"/>
      <c r="K877" s="34"/>
      <c r="L877" s="34"/>
      <c r="M877" s="34"/>
      <c r="N877" s="34"/>
      <c r="O877" s="34"/>
      <c r="P877" s="34"/>
      <c r="Q877" s="34"/>
      <c r="R877" s="34"/>
      <c r="S877" s="34"/>
    </row>
    <row r="878" spans="2:19">
      <c r="B878" s="5">
        <v>2002</v>
      </c>
      <c r="C878" s="34">
        <v>110.55733396105374</v>
      </c>
      <c r="D878" s="34">
        <v>108.33294943820223</v>
      </c>
      <c r="E878" s="34"/>
      <c r="F878" s="34"/>
      <c r="G878" s="34"/>
      <c r="H878" s="34"/>
      <c r="I878" s="34"/>
      <c r="J878" s="34"/>
      <c r="K878" s="34"/>
      <c r="L878" s="34"/>
      <c r="M878" s="34"/>
      <c r="N878" s="34"/>
      <c r="O878" s="34"/>
      <c r="P878" s="34"/>
      <c r="Q878" s="34"/>
      <c r="R878" s="34"/>
      <c r="S878" s="34"/>
    </row>
    <row r="879" spans="2:19">
      <c r="B879" s="5">
        <v>2001</v>
      </c>
      <c r="C879" s="34">
        <v>2727.9302915728549</v>
      </c>
      <c r="D879" s="34">
        <v>2673.0450505617973</v>
      </c>
      <c r="E879" s="34"/>
      <c r="F879" s="34"/>
      <c r="G879" s="34"/>
      <c r="H879" s="34"/>
      <c r="I879" s="34"/>
      <c r="J879" s="34"/>
      <c r="K879" s="34"/>
      <c r="L879" s="34"/>
      <c r="M879" s="34"/>
      <c r="N879" s="34"/>
      <c r="O879" s="34"/>
      <c r="P879" s="34"/>
      <c r="Q879" s="34"/>
      <c r="R879" s="34"/>
      <c r="S879" s="34"/>
    </row>
    <row r="880" spans="2:19">
      <c r="B880" s="5">
        <v>2000</v>
      </c>
      <c r="C880" s="34">
        <v>1045.4326158985634</v>
      </c>
      <c r="D880" s="34">
        <v>1024.398786235955</v>
      </c>
      <c r="E880" s="34"/>
      <c r="F880" s="34"/>
      <c r="G880" s="34"/>
      <c r="H880" s="34"/>
      <c r="I880" s="34"/>
      <c r="J880" s="34"/>
      <c r="K880" s="34"/>
      <c r="L880" s="34"/>
      <c r="M880" s="34"/>
      <c r="N880" s="34"/>
      <c r="O880" s="34"/>
      <c r="P880" s="34"/>
      <c r="Q880" s="34"/>
      <c r="R880" s="34"/>
      <c r="S880" s="34"/>
    </row>
    <row r="881" spans="2:19">
      <c r="B881" s="5">
        <v>1999</v>
      </c>
      <c r="C881" s="34">
        <v>4325.2536107784154</v>
      </c>
      <c r="D881" s="34">
        <v>14462.344041573033</v>
      </c>
      <c r="E881" s="34"/>
      <c r="F881" s="34"/>
      <c r="G881" s="34"/>
      <c r="H881" s="34"/>
      <c r="I881" s="34"/>
      <c r="J881" s="34"/>
      <c r="K881" s="34"/>
      <c r="L881" s="34"/>
      <c r="M881" s="34"/>
      <c r="N881" s="34"/>
      <c r="O881" s="34"/>
      <c r="P881" s="34"/>
      <c r="Q881" s="34"/>
      <c r="R881" s="34"/>
      <c r="S881" s="34"/>
    </row>
    <row r="882" spans="2:19">
      <c r="B882" s="5">
        <v>1998</v>
      </c>
      <c r="C882" s="34">
        <v>34.650887829949596</v>
      </c>
      <c r="D882" s="34">
        <v>33.953721067415728</v>
      </c>
      <c r="E882" s="34"/>
      <c r="F882" s="34"/>
      <c r="G882" s="34"/>
      <c r="H882" s="34"/>
      <c r="I882" s="34"/>
      <c r="J882" s="34"/>
      <c r="K882" s="34"/>
      <c r="L882" s="34"/>
      <c r="M882" s="34"/>
      <c r="N882" s="34"/>
      <c r="O882" s="34"/>
      <c r="P882" s="34"/>
      <c r="Q882" s="34"/>
      <c r="R882" s="34"/>
      <c r="S882" s="34"/>
    </row>
    <row r="883" spans="2:19">
      <c r="B883" s="5">
        <v>1997</v>
      </c>
      <c r="C883" s="34">
        <v>145.62743547368092</v>
      </c>
      <c r="D883" s="34">
        <v>0</v>
      </c>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213362.69591011325</v>
      </c>
      <c r="D951" s="7">
        <f>SUM(D873:D950)</f>
        <v>400279.12089016847</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52240.618124999994</v>
      </c>
      <c r="E968" s="34"/>
      <c r="F968" s="34"/>
      <c r="G968" s="34"/>
      <c r="H968" s="34"/>
      <c r="I968" s="34"/>
      <c r="J968" s="34"/>
      <c r="K968" s="34"/>
      <c r="L968" s="34"/>
      <c r="M968" s="34"/>
      <c r="N968" s="34"/>
      <c r="O968" s="34"/>
      <c r="P968" s="34"/>
      <c r="Q968" s="34"/>
      <c r="R968" s="34"/>
      <c r="S968" s="34"/>
    </row>
    <row r="969" spans="2:19">
      <c r="B969" s="5">
        <v>2006</v>
      </c>
      <c r="C969" s="34">
        <v>42794.61602999999</v>
      </c>
      <c r="D969" s="34">
        <v>42794.616029999997</v>
      </c>
      <c r="E969" s="34"/>
      <c r="F969" s="34"/>
      <c r="G969" s="34"/>
      <c r="H969" s="34"/>
      <c r="I969" s="34"/>
      <c r="J969" s="34"/>
      <c r="K969" s="34"/>
      <c r="L969" s="34"/>
      <c r="M969" s="34"/>
      <c r="N969" s="34"/>
      <c r="O969" s="34"/>
      <c r="P969" s="34"/>
      <c r="Q969" s="34"/>
      <c r="R969" s="34"/>
      <c r="S969" s="34"/>
    </row>
    <row r="970" spans="2:19">
      <c r="B970" s="5">
        <v>2005</v>
      </c>
      <c r="C970" s="34">
        <v>49032.523034999984</v>
      </c>
      <c r="D970" s="34">
        <v>49492.376279999997</v>
      </c>
      <c r="E970" s="34"/>
      <c r="F970" s="34"/>
      <c r="G970" s="34"/>
      <c r="H970" s="34"/>
      <c r="I970" s="34"/>
      <c r="J970" s="34"/>
      <c r="K970" s="34"/>
      <c r="L970" s="34"/>
      <c r="M970" s="34"/>
      <c r="N970" s="34"/>
      <c r="O970" s="34"/>
      <c r="P970" s="34"/>
      <c r="Q970" s="34"/>
      <c r="R970" s="34"/>
      <c r="S970" s="34"/>
    </row>
    <row r="971" spans="2:19">
      <c r="B971" s="5">
        <v>2004</v>
      </c>
      <c r="C971" s="34">
        <v>45543.099599999987</v>
      </c>
      <c r="D971" s="34">
        <v>45543.099599999987</v>
      </c>
      <c r="E971" s="34"/>
      <c r="F971" s="34"/>
      <c r="G971" s="34"/>
      <c r="H971" s="34"/>
      <c r="I971" s="34"/>
      <c r="J971" s="34"/>
      <c r="K971" s="34"/>
      <c r="L971" s="34"/>
      <c r="M971" s="34"/>
      <c r="N971" s="34"/>
      <c r="O971" s="34"/>
      <c r="P971" s="34"/>
      <c r="Q971" s="34"/>
      <c r="R971" s="34"/>
      <c r="S971" s="34"/>
    </row>
    <row r="972" spans="2:19">
      <c r="B972" s="5">
        <v>2003</v>
      </c>
      <c r="C972" s="34">
        <v>15715.495964999996</v>
      </c>
      <c r="D972" s="34">
        <v>15715.495964999998</v>
      </c>
      <c r="E972" s="34"/>
      <c r="F972" s="34"/>
      <c r="G972" s="34"/>
      <c r="H972" s="34"/>
      <c r="I972" s="34"/>
      <c r="J972" s="34"/>
      <c r="K972" s="34"/>
      <c r="L972" s="34"/>
      <c r="M972" s="34"/>
      <c r="N972" s="34"/>
      <c r="O972" s="34"/>
      <c r="P972" s="34"/>
      <c r="Q972" s="34"/>
      <c r="R972" s="34"/>
      <c r="S972" s="34"/>
    </row>
    <row r="973" spans="2:19">
      <c r="B973" s="5">
        <v>2002</v>
      </c>
      <c r="C973" s="34">
        <v>24954.959429999995</v>
      </c>
      <c r="D973" s="34">
        <v>24954.959429999995</v>
      </c>
      <c r="E973" s="34"/>
      <c r="F973" s="34"/>
      <c r="G973" s="34"/>
      <c r="H973" s="34"/>
      <c r="I973" s="34"/>
      <c r="J973" s="34"/>
      <c r="K973" s="34"/>
      <c r="L973" s="34"/>
      <c r="M973" s="34"/>
      <c r="N973" s="34"/>
      <c r="O973" s="34"/>
      <c r="P973" s="34"/>
      <c r="Q973" s="34"/>
      <c r="R973" s="34"/>
      <c r="S973" s="34"/>
    </row>
    <row r="974" spans="2:19">
      <c r="B974" s="5">
        <v>2001</v>
      </c>
      <c r="C974" s="34">
        <v>21918.177044999993</v>
      </c>
      <c r="D974" s="34">
        <v>21947.443349999994</v>
      </c>
      <c r="E974" s="34"/>
      <c r="F974" s="34"/>
      <c r="G974" s="34"/>
      <c r="H974" s="34"/>
      <c r="I974" s="34"/>
      <c r="J974" s="34"/>
      <c r="K974" s="34"/>
      <c r="L974" s="34"/>
      <c r="M974" s="34"/>
      <c r="N974" s="34"/>
      <c r="O974" s="34"/>
      <c r="P974" s="34"/>
      <c r="Q974" s="34"/>
      <c r="R974" s="34"/>
      <c r="S974" s="34"/>
    </row>
    <row r="975" spans="2:19">
      <c r="B975" s="5">
        <v>2000</v>
      </c>
      <c r="C975" s="34">
        <v>3320.5982999999992</v>
      </c>
      <c r="D975" s="34">
        <v>3320.5982999999997</v>
      </c>
      <c r="E975" s="34"/>
      <c r="F975" s="34"/>
      <c r="G975" s="34"/>
      <c r="H975" s="34"/>
      <c r="I975" s="34"/>
      <c r="J975" s="34"/>
      <c r="K975" s="34"/>
      <c r="L975" s="34"/>
      <c r="M975" s="34"/>
      <c r="N975" s="34"/>
      <c r="O975" s="34"/>
      <c r="P975" s="34"/>
      <c r="Q975" s="34"/>
      <c r="R975" s="34"/>
      <c r="S975" s="34"/>
    </row>
    <row r="976" spans="2:19">
      <c r="B976" s="5">
        <v>1999</v>
      </c>
      <c r="C976" s="34">
        <v>10307.830829999997</v>
      </c>
      <c r="D976" s="34">
        <v>170.16560999999999</v>
      </c>
      <c r="E976" s="34"/>
      <c r="F976" s="34"/>
      <c r="G976" s="34"/>
      <c r="H976" s="34"/>
      <c r="I976" s="34"/>
      <c r="J976" s="34"/>
      <c r="K976" s="34"/>
      <c r="L976" s="34"/>
      <c r="M976" s="34"/>
      <c r="N976" s="34"/>
      <c r="O976" s="34"/>
      <c r="P976" s="34"/>
      <c r="Q976" s="34"/>
      <c r="R976" s="34"/>
      <c r="S976" s="34"/>
    </row>
    <row r="977" spans="2:19">
      <c r="B977" s="5">
        <v>1998</v>
      </c>
      <c r="C977" s="34">
        <v>8340.6068549999964</v>
      </c>
      <c r="D977" s="34">
        <v>1027.7575649999999</v>
      </c>
      <c r="E977" s="34"/>
      <c r="F977" s="34"/>
      <c r="G977" s="34"/>
      <c r="H977" s="34"/>
      <c r="I977" s="34"/>
      <c r="J977" s="34"/>
      <c r="K977" s="34"/>
      <c r="L977" s="34"/>
      <c r="M977" s="34"/>
      <c r="N977" s="34"/>
      <c r="O977" s="34"/>
      <c r="P977" s="34"/>
      <c r="Q977" s="34"/>
      <c r="R977" s="34"/>
      <c r="S977" s="34"/>
    </row>
    <row r="978" spans="2:19">
      <c r="B978" s="5">
        <v>1997</v>
      </c>
      <c r="C978" s="34">
        <v>723.2499899999998</v>
      </c>
      <c r="D978" s="34">
        <v>0</v>
      </c>
      <c r="E978" s="34"/>
      <c r="F978" s="34"/>
      <c r="G978" s="34"/>
      <c r="H978" s="34"/>
      <c r="I978" s="34"/>
      <c r="J978" s="34"/>
      <c r="K978" s="34"/>
      <c r="L978" s="34"/>
      <c r="M978" s="34"/>
      <c r="N978" s="34"/>
      <c r="O978" s="34"/>
      <c r="P978" s="34"/>
      <c r="Q978" s="34"/>
      <c r="R978" s="34"/>
      <c r="S978" s="34"/>
    </row>
    <row r="979" spans="2:19">
      <c r="B979" s="5">
        <v>1996</v>
      </c>
      <c r="C979" s="34">
        <v>4785.6979199999987</v>
      </c>
      <c r="D979" s="34">
        <v>0</v>
      </c>
      <c r="E979" s="34"/>
      <c r="F979" s="34"/>
      <c r="G979" s="34"/>
      <c r="H979" s="34"/>
      <c r="I979" s="34"/>
      <c r="J979" s="34"/>
      <c r="K979" s="34"/>
      <c r="L979" s="34"/>
      <c r="M979" s="34"/>
      <c r="N979" s="34"/>
      <c r="O979" s="34"/>
      <c r="P979" s="34"/>
      <c r="Q979" s="34"/>
      <c r="R979" s="34"/>
      <c r="S979" s="34"/>
    </row>
    <row r="980" spans="2:19">
      <c r="B980" s="5">
        <v>1995</v>
      </c>
      <c r="C980" s="34">
        <v>2134.3570349999995</v>
      </c>
      <c r="D980" s="34">
        <v>2134.3570349999995</v>
      </c>
      <c r="E980" s="34"/>
      <c r="F980" s="34"/>
      <c r="G980" s="34"/>
      <c r="H980" s="34"/>
      <c r="I980" s="34"/>
      <c r="J980" s="34"/>
      <c r="K980" s="34"/>
      <c r="L980" s="34"/>
      <c r="M980" s="34"/>
      <c r="N980" s="34"/>
      <c r="O980" s="34"/>
      <c r="P980" s="34"/>
      <c r="Q980" s="34"/>
      <c r="R980" s="34"/>
      <c r="S980" s="34"/>
    </row>
    <row r="981" spans="2:19">
      <c r="B981" s="5">
        <v>1994</v>
      </c>
      <c r="C981" s="34">
        <v>2380.8462149999996</v>
      </c>
      <c r="D981" s="34">
        <v>0</v>
      </c>
      <c r="E981" s="34"/>
      <c r="F981" s="34"/>
      <c r="G981" s="34"/>
      <c r="H981" s="34"/>
      <c r="I981" s="34"/>
      <c r="J981" s="34"/>
      <c r="K981" s="34"/>
      <c r="L981" s="34"/>
      <c r="M981" s="34"/>
      <c r="N981" s="34"/>
      <c r="O981" s="34"/>
      <c r="P981" s="34"/>
      <c r="Q981" s="34"/>
      <c r="R981" s="34"/>
      <c r="S981" s="34"/>
    </row>
    <row r="982" spans="2:19">
      <c r="B982" s="5">
        <v>1993</v>
      </c>
      <c r="C982" s="34">
        <v>1893.0056099999995</v>
      </c>
      <c r="D982" s="34">
        <v>1893.0056099999997</v>
      </c>
      <c r="E982" s="34"/>
      <c r="F982" s="34"/>
      <c r="G982" s="34"/>
      <c r="H982" s="34"/>
      <c r="I982" s="34"/>
      <c r="J982" s="34"/>
      <c r="K982" s="34"/>
      <c r="L982" s="34"/>
      <c r="M982" s="34"/>
      <c r="N982" s="34"/>
      <c r="O982" s="34"/>
      <c r="P982" s="34"/>
      <c r="Q982" s="34"/>
      <c r="R982" s="34"/>
      <c r="S982" s="34"/>
    </row>
    <row r="983" spans="2:19">
      <c r="B983" s="5">
        <v>1992</v>
      </c>
      <c r="C983" s="34">
        <v>6172.9489049999984</v>
      </c>
      <c r="D983" s="34">
        <v>6172.9489049999993</v>
      </c>
      <c r="E983" s="34"/>
      <c r="F983" s="34"/>
      <c r="G983" s="34"/>
      <c r="H983" s="34"/>
      <c r="I983" s="34"/>
      <c r="J983" s="34"/>
      <c r="K983" s="34"/>
      <c r="L983" s="34"/>
      <c r="M983" s="34"/>
      <c r="N983" s="34"/>
      <c r="O983" s="34"/>
      <c r="P983" s="34"/>
      <c r="Q983" s="34"/>
      <c r="R983" s="34"/>
      <c r="S983" s="34"/>
    </row>
    <row r="984" spans="2:19">
      <c r="B984" s="5">
        <v>1991</v>
      </c>
      <c r="C984" s="34">
        <v>0</v>
      </c>
      <c r="D984" s="34">
        <v>0</v>
      </c>
      <c r="E984" s="34"/>
      <c r="F984" s="34"/>
      <c r="G984" s="34"/>
      <c r="H984" s="34"/>
      <c r="I984" s="34"/>
      <c r="J984" s="34"/>
      <c r="K984" s="34"/>
      <c r="L984" s="34"/>
      <c r="M984" s="34"/>
      <c r="N984" s="34"/>
      <c r="O984" s="34"/>
      <c r="P984" s="34"/>
      <c r="Q984" s="34"/>
      <c r="R984" s="34"/>
      <c r="S984" s="34"/>
    </row>
    <row r="985" spans="2:19">
      <c r="B985" s="5">
        <v>1990</v>
      </c>
      <c r="C985" s="34">
        <v>8213.2529399999985</v>
      </c>
      <c r="D985" s="34">
        <v>8213.2529399999985</v>
      </c>
      <c r="E985" s="34"/>
      <c r="F985" s="34"/>
      <c r="G985" s="34"/>
      <c r="H985" s="34"/>
      <c r="I985" s="34"/>
      <c r="J985" s="34"/>
      <c r="K985" s="34"/>
      <c r="L985" s="34"/>
      <c r="M985" s="34"/>
      <c r="N985" s="34"/>
      <c r="O985" s="34"/>
      <c r="P985" s="34"/>
      <c r="Q985" s="34"/>
      <c r="R985" s="34"/>
      <c r="S985" s="34"/>
    </row>
    <row r="986" spans="2:19">
      <c r="B986" s="5">
        <v>1989</v>
      </c>
      <c r="C986" s="34">
        <v>0</v>
      </c>
      <c r="D986" s="34">
        <v>0</v>
      </c>
      <c r="E986" s="34"/>
      <c r="F986" s="34"/>
      <c r="G986" s="34"/>
      <c r="H986" s="34"/>
      <c r="I986" s="34"/>
      <c r="J986" s="34"/>
      <c r="K986" s="34"/>
      <c r="L986" s="34"/>
      <c r="M986" s="34"/>
      <c r="N986" s="34"/>
      <c r="O986" s="34"/>
      <c r="P986" s="34"/>
      <c r="Q986" s="34"/>
      <c r="R986" s="34"/>
      <c r="S986" s="34"/>
    </row>
    <row r="987" spans="2:19">
      <c r="B987" s="5">
        <v>1988</v>
      </c>
      <c r="C987" s="34">
        <v>0</v>
      </c>
      <c r="D987" s="34">
        <v>0</v>
      </c>
      <c r="E987" s="34"/>
      <c r="F987" s="34"/>
      <c r="G987" s="34"/>
      <c r="H987" s="34"/>
      <c r="I987" s="34"/>
      <c r="J987" s="34"/>
      <c r="K987" s="34"/>
      <c r="L987" s="34"/>
      <c r="M987" s="34"/>
      <c r="N987" s="34"/>
      <c r="O987" s="34"/>
      <c r="P987" s="34"/>
      <c r="Q987" s="34"/>
      <c r="R987" s="34"/>
      <c r="S987" s="34"/>
    </row>
    <row r="988" spans="2:19">
      <c r="B988" s="5">
        <v>1987</v>
      </c>
      <c r="C988" s="34">
        <v>0</v>
      </c>
      <c r="D988" s="34">
        <v>0</v>
      </c>
      <c r="E988" s="34"/>
      <c r="F988" s="34"/>
      <c r="G988" s="34"/>
      <c r="H988" s="34"/>
      <c r="I988" s="34"/>
      <c r="J988" s="34"/>
      <c r="K988" s="34"/>
      <c r="L988" s="34"/>
      <c r="M988" s="34"/>
      <c r="N988" s="34"/>
      <c r="O988" s="34"/>
      <c r="P988" s="34"/>
      <c r="Q988" s="34"/>
      <c r="R988" s="34"/>
      <c r="S988" s="34"/>
    </row>
    <row r="989" spans="2:19">
      <c r="B989" s="5">
        <v>1986</v>
      </c>
      <c r="C989" s="34">
        <v>0</v>
      </c>
      <c r="D989" s="34">
        <v>0</v>
      </c>
      <c r="E989" s="34"/>
      <c r="F989" s="34"/>
      <c r="G989" s="34"/>
      <c r="H989" s="34"/>
      <c r="I989" s="34"/>
      <c r="J989" s="34"/>
      <c r="K989" s="34"/>
      <c r="L989" s="34"/>
      <c r="M989" s="34"/>
      <c r="N989" s="34"/>
      <c r="O989" s="34"/>
      <c r="P989" s="34"/>
      <c r="Q989" s="34"/>
      <c r="R989" s="34"/>
      <c r="S989" s="34"/>
    </row>
    <row r="990" spans="2:19">
      <c r="B990" s="5">
        <v>1985</v>
      </c>
      <c r="C990" s="34">
        <v>0</v>
      </c>
      <c r="D990" s="34">
        <v>0</v>
      </c>
      <c r="E990" s="34"/>
      <c r="F990" s="34"/>
      <c r="G990" s="34"/>
      <c r="H990" s="34"/>
      <c r="I990" s="34"/>
      <c r="J990" s="34"/>
      <c r="K990" s="34"/>
      <c r="L990" s="34"/>
      <c r="M990" s="34"/>
      <c r="N990" s="34"/>
      <c r="O990" s="34"/>
      <c r="P990" s="34"/>
      <c r="Q990" s="34"/>
      <c r="R990" s="34"/>
      <c r="S990" s="34"/>
    </row>
    <row r="991" spans="2:19">
      <c r="B991" s="5">
        <v>1984</v>
      </c>
      <c r="C991" s="34">
        <v>0</v>
      </c>
      <c r="D991" s="34">
        <v>0</v>
      </c>
      <c r="E991" s="34"/>
      <c r="F991" s="34"/>
      <c r="G991" s="34"/>
      <c r="H991" s="34"/>
      <c r="I991" s="34"/>
      <c r="J991" s="34"/>
      <c r="K991" s="34"/>
      <c r="L991" s="34"/>
      <c r="M991" s="34"/>
      <c r="N991" s="34"/>
      <c r="O991" s="34"/>
      <c r="P991" s="34"/>
      <c r="Q991" s="34"/>
      <c r="R991" s="34"/>
      <c r="S991" s="34"/>
    </row>
    <row r="992" spans="2:19">
      <c r="B992" s="5">
        <v>1983</v>
      </c>
      <c r="C992" s="34">
        <v>0</v>
      </c>
      <c r="D992" s="34">
        <v>0</v>
      </c>
      <c r="E992" s="34"/>
      <c r="F992" s="34"/>
      <c r="G992" s="34"/>
      <c r="H992" s="34"/>
      <c r="I992" s="34"/>
      <c r="J992" s="34"/>
      <c r="K992" s="34"/>
      <c r="L992" s="34"/>
      <c r="M992" s="34"/>
      <c r="N992" s="34"/>
      <c r="O992" s="34"/>
      <c r="P992" s="34"/>
      <c r="Q992" s="34"/>
      <c r="R992" s="34"/>
      <c r="S992" s="34"/>
    </row>
    <row r="993" spans="2:19">
      <c r="B993" s="5">
        <v>1982</v>
      </c>
      <c r="C993" s="34">
        <v>0</v>
      </c>
      <c r="D993" s="34">
        <v>0</v>
      </c>
      <c r="E993" s="34"/>
      <c r="F993" s="34"/>
      <c r="G993" s="34"/>
      <c r="H993" s="34"/>
      <c r="I993" s="34"/>
      <c r="J993" s="34"/>
      <c r="K993" s="34"/>
      <c r="L993" s="34"/>
      <c r="M993" s="34"/>
      <c r="N993" s="34"/>
      <c r="O993" s="34"/>
      <c r="P993" s="34"/>
      <c r="Q993" s="34"/>
      <c r="R993" s="34"/>
      <c r="S993" s="34"/>
    </row>
    <row r="994" spans="2:19">
      <c r="B994" s="5">
        <v>1981</v>
      </c>
      <c r="C994" s="34">
        <v>0</v>
      </c>
      <c r="D994" s="34">
        <v>0</v>
      </c>
      <c r="E994" s="34"/>
      <c r="F994" s="34"/>
      <c r="G994" s="34"/>
      <c r="H994" s="34"/>
      <c r="I994" s="34"/>
      <c r="J994" s="34"/>
      <c r="K994" s="34"/>
      <c r="L994" s="34"/>
      <c r="M994" s="34"/>
      <c r="N994" s="34"/>
      <c r="O994" s="34"/>
      <c r="P994" s="34"/>
      <c r="Q994" s="34"/>
      <c r="R994" s="34"/>
      <c r="S994" s="34"/>
    </row>
    <row r="995" spans="2:19">
      <c r="B995" s="5">
        <v>1980</v>
      </c>
      <c r="C995" s="34">
        <v>0</v>
      </c>
      <c r="D995" s="34">
        <v>0</v>
      </c>
      <c r="E995" s="34"/>
      <c r="F995" s="34"/>
      <c r="G995" s="34"/>
      <c r="H995" s="34"/>
      <c r="I995" s="34"/>
      <c r="J995" s="34"/>
      <c r="K995" s="34"/>
      <c r="L995" s="34"/>
      <c r="M995" s="34"/>
      <c r="N995" s="34"/>
      <c r="O995" s="34"/>
      <c r="P995" s="34"/>
      <c r="Q995" s="34"/>
      <c r="R995" s="34"/>
      <c r="S995" s="34"/>
    </row>
    <row r="996" spans="2:19">
      <c r="B996" s="5">
        <v>1979</v>
      </c>
      <c r="C996" s="34">
        <v>0</v>
      </c>
      <c r="D996" s="34">
        <v>0</v>
      </c>
      <c r="E996" s="34"/>
      <c r="F996" s="34"/>
      <c r="G996" s="34"/>
      <c r="H996" s="34"/>
      <c r="I996" s="34"/>
      <c r="J996" s="34"/>
      <c r="K996" s="34"/>
      <c r="L996" s="34"/>
      <c r="M996" s="34"/>
      <c r="N996" s="34"/>
      <c r="O996" s="34"/>
      <c r="P996" s="34"/>
      <c r="Q996" s="34"/>
      <c r="R996" s="34"/>
      <c r="S996" s="34"/>
    </row>
    <row r="997" spans="2:19">
      <c r="B997" s="5">
        <v>1978</v>
      </c>
      <c r="C997" s="34">
        <v>0</v>
      </c>
      <c r="D997" s="34">
        <v>0</v>
      </c>
      <c r="E997" s="34"/>
      <c r="F997" s="34"/>
      <c r="G997" s="34"/>
      <c r="H997" s="34"/>
      <c r="I997" s="34"/>
      <c r="J997" s="34"/>
      <c r="K997" s="34"/>
      <c r="L997" s="34"/>
      <c r="M997" s="34"/>
      <c r="N997" s="34"/>
      <c r="O997" s="34"/>
      <c r="P997" s="34"/>
      <c r="Q997" s="34"/>
      <c r="R997" s="34"/>
      <c r="S997" s="34"/>
    </row>
    <row r="998" spans="2:19">
      <c r="B998" s="5">
        <v>1977</v>
      </c>
      <c r="C998" s="34">
        <v>0</v>
      </c>
      <c r="D998" s="34">
        <v>0</v>
      </c>
      <c r="E998" s="34"/>
      <c r="F998" s="34"/>
      <c r="G998" s="34"/>
      <c r="H998" s="34"/>
      <c r="I998" s="34"/>
      <c r="J998" s="34"/>
      <c r="K998" s="34"/>
      <c r="L998" s="34"/>
      <c r="M998" s="34"/>
      <c r="N998" s="34"/>
      <c r="O998" s="34"/>
      <c r="P998" s="34"/>
      <c r="Q998" s="34"/>
      <c r="R998" s="34"/>
      <c r="S998" s="34"/>
    </row>
    <row r="999" spans="2:19">
      <c r="B999" s="5">
        <v>1976</v>
      </c>
      <c r="C999" s="34">
        <v>0</v>
      </c>
      <c r="D999" s="34">
        <v>0</v>
      </c>
      <c r="E999" s="34"/>
      <c r="F999" s="34"/>
      <c r="G999" s="34"/>
      <c r="H999" s="34"/>
      <c r="I999" s="34"/>
      <c r="J999" s="34"/>
      <c r="K999" s="34"/>
      <c r="L999" s="34"/>
      <c r="M999" s="34"/>
      <c r="N999" s="34"/>
      <c r="O999" s="34"/>
      <c r="P999" s="34"/>
      <c r="Q999" s="34"/>
      <c r="R999" s="34"/>
      <c r="S999" s="34"/>
    </row>
    <row r="1000" spans="2:19">
      <c r="B1000" s="5">
        <v>1975</v>
      </c>
      <c r="C1000" s="34">
        <v>0</v>
      </c>
      <c r="D1000" s="34">
        <v>0</v>
      </c>
      <c r="E1000" s="34"/>
      <c r="F1000" s="34"/>
      <c r="G1000" s="34"/>
      <c r="H1000" s="34"/>
      <c r="I1000" s="34"/>
      <c r="J1000" s="34"/>
      <c r="K1000" s="34"/>
      <c r="L1000" s="34"/>
      <c r="M1000" s="34"/>
      <c r="N1000" s="34"/>
      <c r="O1000" s="34"/>
      <c r="P1000" s="34"/>
      <c r="Q1000" s="34"/>
      <c r="R1000" s="34"/>
      <c r="S1000" s="34"/>
    </row>
    <row r="1001" spans="2:19">
      <c r="B1001" s="5">
        <v>1974</v>
      </c>
      <c r="C1001" s="34">
        <v>0</v>
      </c>
      <c r="D1001" s="34">
        <v>0</v>
      </c>
      <c r="E1001" s="34"/>
      <c r="F1001" s="34"/>
      <c r="G1001" s="34"/>
      <c r="H1001" s="34"/>
      <c r="I1001" s="34"/>
      <c r="J1001" s="34"/>
      <c r="K1001" s="34"/>
      <c r="L1001" s="34"/>
      <c r="M1001" s="34"/>
      <c r="N1001" s="34"/>
      <c r="O1001" s="34"/>
      <c r="P1001" s="34"/>
      <c r="Q1001" s="34"/>
      <c r="R1001" s="34"/>
      <c r="S1001" s="34"/>
    </row>
    <row r="1002" spans="2:19">
      <c r="B1002" s="5">
        <v>1973</v>
      </c>
      <c r="C1002" s="34">
        <v>0</v>
      </c>
      <c r="D1002" s="34">
        <v>0</v>
      </c>
      <c r="E1002" s="34"/>
      <c r="F1002" s="34"/>
      <c r="G1002" s="34"/>
      <c r="H1002" s="34"/>
      <c r="I1002" s="34"/>
      <c r="J1002" s="34"/>
      <c r="K1002" s="34"/>
      <c r="L1002" s="34"/>
      <c r="M1002" s="34"/>
      <c r="N1002" s="34"/>
      <c r="O1002" s="34"/>
      <c r="P1002" s="34"/>
      <c r="Q1002" s="34"/>
      <c r="R1002" s="34"/>
      <c r="S1002" s="34"/>
    </row>
    <row r="1003" spans="2:19">
      <c r="B1003" s="5">
        <v>1972</v>
      </c>
      <c r="C1003" s="34">
        <v>0</v>
      </c>
      <c r="D1003" s="34">
        <v>0</v>
      </c>
      <c r="E1003" s="34"/>
      <c r="F1003" s="34"/>
      <c r="G1003" s="34"/>
      <c r="H1003" s="34"/>
      <c r="I1003" s="34"/>
      <c r="J1003" s="34"/>
      <c r="K1003" s="34"/>
      <c r="L1003" s="34"/>
      <c r="M1003" s="34"/>
      <c r="N1003" s="34"/>
      <c r="O1003" s="34"/>
      <c r="P1003" s="34"/>
      <c r="Q1003" s="34"/>
      <c r="R1003" s="34"/>
      <c r="S1003" s="34"/>
    </row>
    <row r="1004" spans="2:19">
      <c r="B1004" s="5">
        <v>1971</v>
      </c>
      <c r="C1004" s="34">
        <v>0</v>
      </c>
      <c r="D1004" s="34">
        <v>0</v>
      </c>
      <c r="E1004" s="34"/>
      <c r="F1004" s="34"/>
      <c r="G1004" s="34"/>
      <c r="H1004" s="34"/>
      <c r="I1004" s="34"/>
      <c r="J1004" s="34"/>
      <c r="K1004" s="34"/>
      <c r="L1004" s="34"/>
      <c r="M1004" s="34"/>
      <c r="N1004" s="34"/>
      <c r="O1004" s="34"/>
      <c r="P1004" s="34"/>
      <c r="Q1004" s="34"/>
      <c r="R1004" s="34"/>
      <c r="S1004" s="34"/>
    </row>
    <row r="1005" spans="2:19">
      <c r="B1005" s="5">
        <v>1970</v>
      </c>
      <c r="C1005" s="34">
        <v>0</v>
      </c>
      <c r="D1005" s="34">
        <v>0</v>
      </c>
      <c r="E1005" s="34"/>
      <c r="F1005" s="34"/>
      <c r="G1005" s="34"/>
      <c r="H1005" s="34"/>
      <c r="I1005" s="34"/>
      <c r="J1005" s="34"/>
      <c r="K1005" s="34"/>
      <c r="L1005" s="34"/>
      <c r="M1005" s="34"/>
      <c r="N1005" s="34"/>
      <c r="O1005" s="34"/>
      <c r="P1005" s="34"/>
      <c r="Q1005" s="34"/>
      <c r="R1005" s="34"/>
      <c r="S1005" s="34"/>
    </row>
    <row r="1006" spans="2:19">
      <c r="B1006" s="5">
        <v>1969</v>
      </c>
      <c r="C1006" s="34">
        <v>0</v>
      </c>
      <c r="D1006" s="34">
        <v>0</v>
      </c>
      <c r="E1006" s="34"/>
      <c r="F1006" s="34"/>
      <c r="G1006" s="34"/>
      <c r="H1006" s="34"/>
      <c r="I1006" s="34"/>
      <c r="J1006" s="34"/>
      <c r="K1006" s="34"/>
      <c r="L1006" s="34"/>
      <c r="M1006" s="34"/>
      <c r="N1006" s="34"/>
      <c r="O1006" s="34"/>
      <c r="P1006" s="34"/>
      <c r="Q1006" s="34"/>
      <c r="R1006" s="34"/>
      <c r="S1006" s="34"/>
    </row>
    <row r="1007" spans="2:19">
      <c r="B1007" s="5">
        <v>1968</v>
      </c>
      <c r="C1007" s="34">
        <v>0</v>
      </c>
      <c r="D1007" s="34">
        <v>0</v>
      </c>
      <c r="E1007" s="34"/>
      <c r="F1007" s="34"/>
      <c r="G1007" s="34"/>
      <c r="H1007" s="34"/>
      <c r="I1007" s="34"/>
      <c r="J1007" s="34"/>
      <c r="K1007" s="34"/>
      <c r="L1007" s="34"/>
      <c r="M1007" s="34"/>
      <c r="N1007" s="34"/>
      <c r="O1007" s="34"/>
      <c r="P1007" s="34"/>
      <c r="Q1007" s="34"/>
      <c r="R1007" s="34"/>
      <c r="S1007" s="34"/>
    </row>
    <row r="1008" spans="2:19">
      <c r="B1008" s="5">
        <v>1967</v>
      </c>
      <c r="C1008" s="34">
        <v>0</v>
      </c>
      <c r="D1008" s="34">
        <v>0</v>
      </c>
      <c r="E1008" s="34"/>
      <c r="F1008" s="34"/>
      <c r="G1008" s="34"/>
      <c r="H1008" s="34"/>
      <c r="I1008" s="34"/>
      <c r="J1008" s="34"/>
      <c r="K1008" s="34"/>
      <c r="L1008" s="34"/>
      <c r="M1008" s="34"/>
      <c r="N1008" s="34"/>
      <c r="O1008" s="34"/>
      <c r="P1008" s="34"/>
      <c r="Q1008" s="34"/>
      <c r="R1008" s="34"/>
      <c r="S1008" s="34"/>
    </row>
    <row r="1009" spans="2:19">
      <c r="B1009" s="5">
        <v>1966</v>
      </c>
      <c r="C1009" s="34">
        <v>0</v>
      </c>
      <c r="D1009" s="34">
        <v>0</v>
      </c>
      <c r="E1009" s="34"/>
      <c r="F1009" s="34"/>
      <c r="G1009" s="34"/>
      <c r="H1009" s="34"/>
      <c r="I1009" s="34"/>
      <c r="J1009" s="34"/>
      <c r="K1009" s="34"/>
      <c r="L1009" s="34"/>
      <c r="M1009" s="34"/>
      <c r="N1009" s="34"/>
      <c r="O1009" s="34"/>
      <c r="P1009" s="34"/>
      <c r="Q1009" s="34"/>
      <c r="R1009" s="34"/>
      <c r="S1009" s="34"/>
    </row>
    <row r="1010" spans="2:19">
      <c r="B1010" s="5">
        <v>1965</v>
      </c>
      <c r="C1010" s="34">
        <v>0</v>
      </c>
      <c r="D1010" s="34">
        <v>0</v>
      </c>
      <c r="E1010" s="34"/>
      <c r="F1010" s="34"/>
      <c r="G1010" s="34"/>
      <c r="H1010" s="34"/>
      <c r="I1010" s="34"/>
      <c r="J1010" s="34"/>
      <c r="K1010" s="34"/>
      <c r="L1010" s="34"/>
      <c r="M1010" s="34"/>
      <c r="N1010" s="34"/>
      <c r="O1010" s="34"/>
      <c r="P1010" s="34"/>
      <c r="Q1010" s="34"/>
      <c r="R1010" s="34"/>
      <c r="S1010" s="34"/>
    </row>
    <row r="1011" spans="2:19">
      <c r="B1011" s="5">
        <v>1964</v>
      </c>
      <c r="C1011" s="34">
        <v>0</v>
      </c>
      <c r="D1011" s="34">
        <v>0</v>
      </c>
      <c r="E1011" s="34"/>
      <c r="F1011" s="34"/>
      <c r="G1011" s="34"/>
      <c r="H1011" s="34"/>
      <c r="I1011" s="34"/>
      <c r="J1011" s="34"/>
      <c r="K1011" s="34"/>
      <c r="L1011" s="34"/>
      <c r="M1011" s="34"/>
      <c r="N1011" s="34"/>
      <c r="O1011" s="34"/>
      <c r="P1011" s="34"/>
      <c r="Q1011" s="34"/>
      <c r="R1011" s="34"/>
      <c r="S1011" s="34"/>
    </row>
    <row r="1012" spans="2:19">
      <c r="B1012" s="5">
        <v>1963</v>
      </c>
      <c r="C1012" s="34">
        <v>4252.2416099999991</v>
      </c>
      <c r="D1012" s="34">
        <v>0</v>
      </c>
      <c r="E1012" s="34"/>
      <c r="F1012" s="34"/>
      <c r="G1012" s="34"/>
      <c r="H1012" s="34"/>
      <c r="I1012" s="34"/>
      <c r="J1012" s="34"/>
      <c r="K1012" s="34"/>
      <c r="L1012" s="34"/>
      <c r="M1012" s="34"/>
      <c r="N1012" s="34"/>
      <c r="O1012" s="34"/>
      <c r="P1012" s="34"/>
      <c r="Q1012" s="34"/>
      <c r="R1012" s="34"/>
      <c r="S1012" s="34"/>
    </row>
    <row r="1013" spans="2:19">
      <c r="B1013" s="5">
        <v>1962</v>
      </c>
      <c r="C1013" s="34">
        <v>0</v>
      </c>
      <c r="D1013" s="34">
        <v>0</v>
      </c>
      <c r="E1013" s="34"/>
      <c r="F1013" s="34"/>
      <c r="G1013" s="34"/>
      <c r="H1013" s="34"/>
      <c r="I1013" s="34"/>
      <c r="J1013" s="34"/>
      <c r="K1013" s="34"/>
      <c r="L1013" s="34"/>
      <c r="M1013" s="34"/>
      <c r="N1013" s="34"/>
      <c r="O1013" s="34"/>
      <c r="P1013" s="34"/>
      <c r="Q1013" s="34"/>
      <c r="R1013" s="34"/>
      <c r="S1013" s="34"/>
    </row>
    <row r="1014" spans="2:19">
      <c r="B1014" s="5">
        <v>1961</v>
      </c>
      <c r="C1014" s="34">
        <v>0</v>
      </c>
      <c r="D1014" s="34">
        <v>0</v>
      </c>
      <c r="E1014" s="34"/>
      <c r="F1014" s="34"/>
      <c r="G1014" s="34"/>
      <c r="H1014" s="34"/>
      <c r="I1014" s="34"/>
      <c r="J1014" s="34"/>
      <c r="K1014" s="34"/>
      <c r="L1014" s="34"/>
      <c r="M1014" s="34"/>
      <c r="N1014" s="34"/>
      <c r="O1014" s="34"/>
      <c r="P1014" s="34"/>
      <c r="Q1014" s="34"/>
      <c r="R1014" s="34"/>
      <c r="S1014" s="34"/>
    </row>
    <row r="1015" spans="2:19">
      <c r="B1015" s="5">
        <v>1960</v>
      </c>
      <c r="C1015" s="34">
        <v>0</v>
      </c>
      <c r="D1015" s="34">
        <v>0</v>
      </c>
      <c r="E1015" s="34"/>
      <c r="F1015" s="34"/>
      <c r="G1015" s="34"/>
      <c r="H1015" s="34"/>
      <c r="I1015" s="34"/>
      <c r="J1015" s="34"/>
      <c r="K1015" s="34"/>
      <c r="L1015" s="34"/>
      <c r="M1015" s="34"/>
      <c r="N1015" s="34"/>
      <c r="O1015" s="34"/>
      <c r="P1015" s="34"/>
      <c r="Q1015" s="34"/>
      <c r="R1015" s="34"/>
      <c r="S1015" s="34"/>
    </row>
    <row r="1016" spans="2:19">
      <c r="B1016" s="5">
        <v>1959</v>
      </c>
      <c r="C1016" s="34">
        <v>0</v>
      </c>
      <c r="D1016" s="34">
        <v>0</v>
      </c>
      <c r="E1016" s="34"/>
      <c r="F1016" s="34"/>
      <c r="G1016" s="34"/>
      <c r="H1016" s="34"/>
      <c r="I1016" s="34"/>
      <c r="J1016" s="34"/>
      <c r="K1016" s="34"/>
      <c r="L1016" s="34"/>
      <c r="M1016" s="34"/>
      <c r="N1016" s="34"/>
      <c r="O1016" s="34"/>
      <c r="P1016" s="34"/>
      <c r="Q1016" s="34"/>
      <c r="R1016" s="34"/>
      <c r="S1016" s="34"/>
    </row>
    <row r="1017" spans="2:19">
      <c r="B1017" s="5">
        <v>1958</v>
      </c>
      <c r="C1017" s="34">
        <v>0</v>
      </c>
      <c r="D1017" s="34">
        <v>0</v>
      </c>
      <c r="E1017" s="34"/>
      <c r="F1017" s="34"/>
      <c r="G1017" s="34"/>
      <c r="H1017" s="34"/>
      <c r="I1017" s="34"/>
      <c r="J1017" s="34"/>
      <c r="K1017" s="34"/>
      <c r="L1017" s="34"/>
      <c r="M1017" s="34"/>
      <c r="N1017" s="34"/>
      <c r="O1017" s="34"/>
      <c r="P1017" s="34"/>
      <c r="Q1017" s="34"/>
      <c r="R1017" s="34"/>
      <c r="S1017" s="34"/>
    </row>
    <row r="1018" spans="2:19">
      <c r="B1018" s="5">
        <v>1957</v>
      </c>
      <c r="C1018" s="34">
        <v>0</v>
      </c>
      <c r="D1018" s="34">
        <v>0</v>
      </c>
      <c r="E1018" s="34"/>
      <c r="F1018" s="34"/>
      <c r="G1018" s="34"/>
      <c r="H1018" s="34"/>
      <c r="I1018" s="34"/>
      <c r="J1018" s="34"/>
      <c r="K1018" s="34"/>
      <c r="L1018" s="34"/>
      <c r="M1018" s="34"/>
      <c r="N1018" s="34"/>
      <c r="O1018" s="34"/>
      <c r="P1018" s="34"/>
      <c r="Q1018" s="34"/>
      <c r="R1018" s="34"/>
      <c r="S1018" s="34"/>
    </row>
    <row r="1019" spans="2:19">
      <c r="B1019" s="5">
        <v>1956</v>
      </c>
      <c r="C1019" s="34">
        <v>0</v>
      </c>
      <c r="D1019" s="34">
        <v>0</v>
      </c>
      <c r="E1019" s="34"/>
      <c r="F1019" s="34"/>
      <c r="G1019" s="34"/>
      <c r="H1019" s="34"/>
      <c r="I1019" s="34"/>
      <c r="J1019" s="34"/>
      <c r="K1019" s="34"/>
      <c r="L1019" s="34"/>
      <c r="M1019" s="34"/>
      <c r="N1019" s="34"/>
      <c r="O1019" s="34"/>
      <c r="P1019" s="34"/>
      <c r="Q1019" s="34"/>
      <c r="R1019" s="34"/>
      <c r="S1019" s="34"/>
    </row>
    <row r="1020" spans="2:19">
      <c r="B1020" s="5">
        <v>1955</v>
      </c>
      <c r="C1020" s="34">
        <v>0</v>
      </c>
      <c r="D1020" s="34">
        <v>0</v>
      </c>
      <c r="E1020" s="34"/>
      <c r="F1020" s="34"/>
      <c r="G1020" s="34"/>
      <c r="H1020" s="34"/>
      <c r="I1020" s="34"/>
      <c r="J1020" s="34"/>
      <c r="K1020" s="34"/>
      <c r="L1020" s="34"/>
      <c r="M1020" s="34"/>
      <c r="N1020" s="34"/>
      <c r="O1020" s="34"/>
      <c r="P1020" s="34"/>
      <c r="Q1020" s="34"/>
      <c r="R1020" s="34"/>
      <c r="S1020" s="34"/>
    </row>
    <row r="1021" spans="2:19">
      <c r="B1021" s="5">
        <v>1954</v>
      </c>
      <c r="C1021" s="34">
        <v>0</v>
      </c>
      <c r="D1021" s="34">
        <v>0</v>
      </c>
      <c r="E1021" s="34"/>
      <c r="F1021" s="34"/>
      <c r="G1021" s="34"/>
      <c r="H1021" s="34"/>
      <c r="I1021" s="34"/>
      <c r="J1021" s="34"/>
      <c r="K1021" s="34"/>
      <c r="L1021" s="34"/>
      <c r="M1021" s="34"/>
      <c r="N1021" s="34"/>
      <c r="O1021" s="34"/>
      <c r="P1021" s="34"/>
      <c r="Q1021" s="34"/>
      <c r="R1021" s="34"/>
      <c r="S1021" s="34"/>
    </row>
    <row r="1022" spans="2:19">
      <c r="B1022" s="5">
        <v>1953</v>
      </c>
      <c r="C1022" s="34">
        <v>0</v>
      </c>
      <c r="D1022" s="34">
        <v>0</v>
      </c>
      <c r="E1022" s="34"/>
      <c r="F1022" s="34"/>
      <c r="G1022" s="34"/>
      <c r="H1022" s="34"/>
      <c r="I1022" s="34"/>
      <c r="J1022" s="34"/>
      <c r="K1022" s="34"/>
      <c r="L1022" s="34"/>
      <c r="M1022" s="34"/>
      <c r="N1022" s="34"/>
      <c r="O1022" s="34"/>
      <c r="P1022" s="34"/>
      <c r="Q1022" s="34"/>
      <c r="R1022" s="34"/>
      <c r="S1022" s="34"/>
    </row>
    <row r="1023" spans="2:19">
      <c r="B1023" s="5">
        <v>1952</v>
      </c>
      <c r="C1023" s="34">
        <v>0</v>
      </c>
      <c r="D1023" s="34">
        <v>0</v>
      </c>
      <c r="E1023" s="34"/>
      <c r="F1023" s="34"/>
      <c r="G1023" s="34"/>
      <c r="H1023" s="34"/>
      <c r="I1023" s="34"/>
      <c r="J1023" s="34"/>
      <c r="K1023" s="34"/>
      <c r="L1023" s="34"/>
      <c r="M1023" s="34"/>
      <c r="N1023" s="34"/>
      <c r="O1023" s="34"/>
      <c r="P1023" s="34"/>
      <c r="Q1023" s="34"/>
      <c r="R1023" s="34"/>
      <c r="S1023" s="34"/>
    </row>
    <row r="1024" spans="2:19">
      <c r="B1024" s="5">
        <v>1951</v>
      </c>
      <c r="C1024" s="34">
        <v>0</v>
      </c>
      <c r="D1024" s="34">
        <v>0</v>
      </c>
      <c r="E1024" s="34"/>
      <c r="F1024" s="34"/>
      <c r="G1024" s="34"/>
      <c r="H1024" s="34"/>
      <c r="I1024" s="34"/>
      <c r="J1024" s="34"/>
      <c r="K1024" s="34"/>
      <c r="L1024" s="34"/>
      <c r="M1024" s="34"/>
      <c r="N1024" s="34"/>
      <c r="O1024" s="34"/>
      <c r="P1024" s="34"/>
      <c r="Q1024" s="34"/>
      <c r="R1024" s="34"/>
      <c r="S1024" s="34"/>
    </row>
    <row r="1025" spans="2:19">
      <c r="B1025" s="5">
        <v>1950</v>
      </c>
      <c r="C1025" s="34">
        <v>0</v>
      </c>
      <c r="D1025" s="34">
        <v>0</v>
      </c>
      <c r="E1025" s="34"/>
      <c r="F1025" s="34"/>
      <c r="G1025" s="34"/>
      <c r="H1025" s="34"/>
      <c r="I1025" s="34"/>
      <c r="J1025" s="34"/>
      <c r="K1025" s="34"/>
      <c r="L1025" s="34"/>
      <c r="M1025" s="34"/>
      <c r="N1025" s="34"/>
      <c r="O1025" s="34"/>
      <c r="P1025" s="34"/>
      <c r="Q1025" s="34"/>
      <c r="R1025" s="34"/>
      <c r="S1025" s="34"/>
    </row>
    <row r="1026" spans="2:19">
      <c r="B1026" s="5">
        <v>1949</v>
      </c>
      <c r="C1026" s="34">
        <v>0</v>
      </c>
      <c r="D1026" s="34">
        <v>0</v>
      </c>
      <c r="E1026" s="34"/>
      <c r="F1026" s="34"/>
      <c r="G1026" s="34"/>
      <c r="H1026" s="34"/>
      <c r="I1026" s="34"/>
      <c r="J1026" s="34"/>
      <c r="K1026" s="34"/>
      <c r="L1026" s="34"/>
      <c r="M1026" s="34"/>
      <c r="N1026" s="34"/>
      <c r="O1026" s="34"/>
      <c r="P1026" s="34"/>
      <c r="Q1026" s="34"/>
      <c r="R1026" s="34"/>
      <c r="S1026" s="34"/>
    </row>
    <row r="1027" spans="2:19">
      <c r="B1027" s="5">
        <v>1948</v>
      </c>
      <c r="C1027" s="34">
        <v>0</v>
      </c>
      <c r="D1027" s="34">
        <v>0</v>
      </c>
      <c r="E1027" s="34"/>
      <c r="F1027" s="34"/>
      <c r="G1027" s="34"/>
      <c r="H1027" s="34"/>
      <c r="I1027" s="34"/>
      <c r="J1027" s="34"/>
      <c r="K1027" s="34"/>
      <c r="L1027" s="34"/>
      <c r="M1027" s="34"/>
      <c r="N1027" s="34"/>
      <c r="O1027" s="34"/>
      <c r="P1027" s="34"/>
      <c r="Q1027" s="34"/>
      <c r="R1027" s="34"/>
      <c r="S1027" s="34"/>
    </row>
    <row r="1028" spans="2:19">
      <c r="B1028" s="5">
        <v>1947</v>
      </c>
      <c r="C1028" s="34">
        <v>0</v>
      </c>
      <c r="D1028" s="34">
        <v>0</v>
      </c>
      <c r="E1028" s="34"/>
      <c r="F1028" s="34"/>
      <c r="G1028" s="34"/>
      <c r="H1028" s="34"/>
      <c r="I1028" s="34"/>
      <c r="J1028" s="34"/>
      <c r="K1028" s="34"/>
      <c r="L1028" s="34"/>
      <c r="M1028" s="34"/>
      <c r="N1028" s="34"/>
      <c r="O1028" s="34"/>
      <c r="P1028" s="34"/>
      <c r="Q1028" s="34"/>
      <c r="R1028" s="34"/>
      <c r="S1028" s="34"/>
    </row>
    <row r="1029" spans="2:19">
      <c r="B1029" s="5">
        <v>1946</v>
      </c>
      <c r="C1029" s="34">
        <v>0</v>
      </c>
      <c r="D1029" s="34">
        <v>0</v>
      </c>
      <c r="E1029" s="34"/>
      <c r="F1029" s="34"/>
      <c r="G1029" s="34"/>
      <c r="H1029" s="34"/>
      <c r="I1029" s="34"/>
      <c r="J1029" s="34"/>
      <c r="K1029" s="34"/>
      <c r="L1029" s="34"/>
      <c r="M1029" s="34"/>
      <c r="N1029" s="34"/>
      <c r="O1029" s="34"/>
      <c r="P1029" s="34"/>
      <c r="Q1029" s="34"/>
      <c r="R1029" s="34"/>
      <c r="S1029" s="34"/>
    </row>
    <row r="1030" spans="2:19">
      <c r="B1030" s="5">
        <v>1945</v>
      </c>
      <c r="C1030" s="34">
        <v>0</v>
      </c>
      <c r="D1030" s="34">
        <v>0</v>
      </c>
      <c r="E1030" s="34"/>
      <c r="F1030" s="34"/>
      <c r="G1030" s="34"/>
      <c r="H1030" s="34"/>
      <c r="I1030" s="34"/>
      <c r="J1030" s="34"/>
      <c r="K1030" s="34"/>
      <c r="L1030" s="34"/>
      <c r="M1030" s="34"/>
      <c r="N1030" s="34"/>
      <c r="O1030" s="34"/>
      <c r="P1030" s="34"/>
      <c r="Q1030" s="34"/>
      <c r="R1030" s="34"/>
      <c r="S1030" s="34"/>
    </row>
    <row r="1031" spans="2:19">
      <c r="B1031" s="5">
        <v>1944</v>
      </c>
      <c r="C1031" s="34">
        <v>0</v>
      </c>
      <c r="D1031" s="34">
        <v>0</v>
      </c>
      <c r="E1031" s="34"/>
      <c r="F1031" s="34"/>
      <c r="G1031" s="34"/>
      <c r="H1031" s="34"/>
      <c r="I1031" s="34"/>
      <c r="J1031" s="34"/>
      <c r="K1031" s="34"/>
      <c r="L1031" s="34"/>
      <c r="M1031" s="34"/>
      <c r="N1031" s="34"/>
      <c r="O1031" s="34"/>
      <c r="P1031" s="34"/>
      <c r="Q1031" s="34"/>
      <c r="R1031" s="34"/>
      <c r="S1031" s="34"/>
    </row>
    <row r="1032" spans="2:19">
      <c r="B1032" s="5">
        <v>1943</v>
      </c>
      <c r="C1032" s="34">
        <v>0</v>
      </c>
      <c r="D1032" s="34">
        <v>0</v>
      </c>
      <c r="E1032" s="34"/>
      <c r="F1032" s="34"/>
      <c r="G1032" s="34"/>
      <c r="H1032" s="34"/>
      <c r="I1032" s="34"/>
      <c r="J1032" s="34"/>
      <c r="K1032" s="34"/>
      <c r="L1032" s="34"/>
      <c r="M1032" s="34"/>
      <c r="N1032" s="34"/>
      <c r="O1032" s="34"/>
      <c r="P1032" s="34"/>
      <c r="Q1032" s="34"/>
      <c r="R1032" s="34"/>
      <c r="S1032" s="34"/>
    </row>
    <row r="1033" spans="2:19">
      <c r="B1033" s="5">
        <v>1942</v>
      </c>
      <c r="C1033" s="34">
        <v>0</v>
      </c>
      <c r="D1033" s="34">
        <v>0</v>
      </c>
      <c r="E1033" s="34"/>
      <c r="F1033" s="34"/>
      <c r="G1033" s="34"/>
      <c r="H1033" s="34"/>
      <c r="I1033" s="34"/>
      <c r="J1033" s="34"/>
      <c r="K1033" s="34"/>
      <c r="L1033" s="34"/>
      <c r="M1033" s="34"/>
      <c r="N1033" s="34"/>
      <c r="O1033" s="34"/>
      <c r="P1033" s="34"/>
      <c r="Q1033" s="34"/>
      <c r="R1033" s="34"/>
      <c r="S1033" s="34"/>
    </row>
    <row r="1034" spans="2:19">
      <c r="B1034" s="5">
        <v>1941</v>
      </c>
      <c r="C1034" s="34">
        <v>0</v>
      </c>
      <c r="D1034" s="34">
        <v>0</v>
      </c>
      <c r="E1034" s="34"/>
      <c r="F1034" s="34"/>
      <c r="G1034" s="34"/>
      <c r="H1034" s="34"/>
      <c r="I1034" s="34"/>
      <c r="J1034" s="34"/>
      <c r="K1034" s="34"/>
      <c r="L1034" s="34"/>
      <c r="M1034" s="34"/>
      <c r="N1034" s="34"/>
      <c r="O1034" s="34"/>
      <c r="P1034" s="34"/>
      <c r="Q1034" s="34"/>
      <c r="R1034" s="34"/>
      <c r="S1034" s="34"/>
    </row>
    <row r="1035" spans="2:19">
      <c r="B1035" s="5">
        <v>1940</v>
      </c>
      <c r="C1035" s="34">
        <v>0</v>
      </c>
      <c r="D1035" s="34">
        <v>0</v>
      </c>
      <c r="E1035" s="34"/>
      <c r="F1035" s="34"/>
      <c r="G1035" s="34"/>
      <c r="H1035" s="34"/>
      <c r="I1035" s="34"/>
      <c r="J1035" s="34"/>
      <c r="K1035" s="34"/>
      <c r="L1035" s="34"/>
      <c r="M1035" s="34"/>
      <c r="N1035" s="34"/>
      <c r="O1035" s="34"/>
      <c r="P1035" s="34"/>
      <c r="Q1035" s="34"/>
      <c r="R1035" s="34"/>
      <c r="S1035" s="34"/>
    </row>
    <row r="1036" spans="2:19">
      <c r="B1036" s="5">
        <v>1939</v>
      </c>
      <c r="C1036" s="34">
        <v>0</v>
      </c>
      <c r="D1036" s="34">
        <v>0</v>
      </c>
      <c r="E1036" s="34"/>
      <c r="F1036" s="34"/>
      <c r="G1036" s="34"/>
      <c r="H1036" s="34"/>
      <c r="I1036" s="34"/>
      <c r="J1036" s="34"/>
      <c r="K1036" s="34"/>
      <c r="L1036" s="34"/>
      <c r="M1036" s="34"/>
      <c r="N1036" s="34"/>
      <c r="O1036" s="34"/>
      <c r="P1036" s="34"/>
      <c r="Q1036" s="34"/>
      <c r="R1036" s="34"/>
      <c r="S1036" s="34"/>
    </row>
    <row r="1037" spans="2:19">
      <c r="B1037" s="5">
        <v>1938</v>
      </c>
      <c r="C1037" s="34">
        <v>0</v>
      </c>
      <c r="D1037" s="34">
        <v>0</v>
      </c>
      <c r="E1037" s="34"/>
      <c r="F1037" s="34"/>
      <c r="G1037" s="34"/>
      <c r="H1037" s="34"/>
      <c r="I1037" s="34"/>
      <c r="J1037" s="34"/>
      <c r="K1037" s="34"/>
      <c r="L1037" s="34"/>
      <c r="M1037" s="34"/>
      <c r="N1037" s="34"/>
      <c r="O1037" s="34"/>
      <c r="P1037" s="34"/>
      <c r="Q1037" s="34"/>
      <c r="R1037" s="34"/>
      <c r="S1037" s="34"/>
    </row>
    <row r="1038" spans="2:19">
      <c r="B1038" s="5">
        <v>1937</v>
      </c>
      <c r="C1038" s="34">
        <v>0</v>
      </c>
      <c r="D1038" s="34">
        <v>0</v>
      </c>
      <c r="E1038" s="34"/>
      <c r="F1038" s="34"/>
      <c r="G1038" s="34"/>
      <c r="H1038" s="34"/>
      <c r="I1038" s="34"/>
      <c r="J1038" s="34"/>
      <c r="K1038" s="34"/>
      <c r="L1038" s="34"/>
      <c r="M1038" s="34"/>
      <c r="N1038" s="34"/>
      <c r="O1038" s="34"/>
      <c r="P1038" s="34"/>
      <c r="Q1038" s="34"/>
      <c r="R1038" s="34"/>
      <c r="S1038" s="34"/>
    </row>
    <row r="1039" spans="2:19">
      <c r="B1039" s="5">
        <v>1936</v>
      </c>
      <c r="C1039" s="34">
        <v>0</v>
      </c>
      <c r="D1039" s="34">
        <v>0</v>
      </c>
      <c r="E1039" s="34"/>
      <c r="F1039" s="34"/>
      <c r="G1039" s="34"/>
      <c r="H1039" s="34"/>
      <c r="I1039" s="34"/>
      <c r="J1039" s="34"/>
      <c r="K1039" s="34"/>
      <c r="L1039" s="34"/>
      <c r="M1039" s="34"/>
      <c r="N1039" s="34"/>
      <c r="O1039" s="34"/>
      <c r="P1039" s="34"/>
      <c r="Q1039" s="34"/>
      <c r="R1039" s="34"/>
      <c r="S1039" s="34"/>
    </row>
    <row r="1040" spans="2:19">
      <c r="B1040" s="5">
        <v>1935</v>
      </c>
      <c r="C1040" s="34">
        <v>0</v>
      </c>
      <c r="D1040" s="34">
        <v>0</v>
      </c>
      <c r="E1040" s="34"/>
      <c r="F1040" s="34"/>
      <c r="G1040" s="34"/>
      <c r="H1040" s="34"/>
      <c r="I1040" s="34"/>
      <c r="J1040" s="34"/>
      <c r="K1040" s="34"/>
      <c r="L1040" s="34"/>
      <c r="M1040" s="34"/>
      <c r="N1040" s="34"/>
      <c r="O1040" s="34"/>
      <c r="P1040" s="34"/>
      <c r="Q1040" s="34"/>
      <c r="R1040" s="34"/>
      <c r="S1040" s="34"/>
    </row>
    <row r="1041" spans="1:19">
      <c r="B1041" s="5">
        <v>1934</v>
      </c>
      <c r="C1041" s="34">
        <v>0</v>
      </c>
      <c r="D1041" s="34">
        <v>0</v>
      </c>
      <c r="E1041" s="34"/>
      <c r="F1041" s="34"/>
      <c r="G1041" s="34"/>
      <c r="H1041" s="34"/>
      <c r="I1041" s="34"/>
      <c r="J1041" s="34"/>
      <c r="K1041" s="34"/>
      <c r="L1041" s="34"/>
      <c r="M1041" s="34"/>
      <c r="N1041" s="34"/>
      <c r="O1041" s="34"/>
      <c r="P1041" s="34"/>
      <c r="Q1041" s="34"/>
      <c r="R1041" s="34"/>
      <c r="S1041" s="34"/>
    </row>
    <row r="1042" spans="1:19">
      <c r="B1042" s="5">
        <v>1933</v>
      </c>
      <c r="C1042" s="34">
        <v>0</v>
      </c>
      <c r="D1042" s="34">
        <v>0</v>
      </c>
      <c r="E1042" s="34"/>
      <c r="F1042" s="34"/>
      <c r="G1042" s="34"/>
      <c r="H1042" s="34"/>
      <c r="I1042" s="34"/>
      <c r="J1042" s="34"/>
      <c r="K1042" s="34"/>
      <c r="L1042" s="34"/>
      <c r="M1042" s="34"/>
      <c r="N1042" s="34"/>
      <c r="O1042" s="34"/>
      <c r="P1042" s="34"/>
      <c r="Q1042" s="34"/>
      <c r="R1042" s="34"/>
      <c r="S1042" s="34"/>
    </row>
    <row r="1043" spans="1:19">
      <c r="B1043" s="5">
        <v>1932</v>
      </c>
      <c r="C1043" s="34">
        <v>0</v>
      </c>
      <c r="D1043" s="34">
        <v>0</v>
      </c>
      <c r="E1043" s="34"/>
      <c r="F1043" s="34"/>
      <c r="G1043" s="34"/>
      <c r="H1043" s="34"/>
      <c r="I1043" s="34"/>
      <c r="J1043" s="34"/>
      <c r="K1043" s="34"/>
      <c r="L1043" s="34"/>
      <c r="M1043" s="34"/>
      <c r="N1043" s="34"/>
      <c r="O1043" s="34"/>
      <c r="P1043" s="34"/>
      <c r="Q1043" s="34"/>
      <c r="R1043" s="34"/>
      <c r="S1043" s="34"/>
    </row>
    <row r="1044" spans="1:19">
      <c r="B1044" s="5">
        <v>1931</v>
      </c>
      <c r="C1044" s="34">
        <v>0</v>
      </c>
      <c r="D1044" s="34">
        <v>0</v>
      </c>
      <c r="E1044" s="34"/>
      <c r="F1044" s="34"/>
      <c r="G1044" s="34"/>
      <c r="H1044" s="34"/>
      <c r="I1044" s="34"/>
      <c r="J1044" s="34"/>
      <c r="K1044" s="34"/>
      <c r="L1044" s="34"/>
      <c r="M1044" s="34"/>
      <c r="N1044" s="34"/>
      <c r="O1044" s="34"/>
      <c r="P1044" s="34"/>
      <c r="Q1044" s="34"/>
      <c r="R1044" s="34"/>
      <c r="S1044" s="34"/>
    </row>
    <row r="1045" spans="1:19">
      <c r="B1045" s="5">
        <v>1930</v>
      </c>
      <c r="C1045" s="34">
        <v>0</v>
      </c>
      <c r="D1045" s="34">
        <v>0</v>
      </c>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252483.50731499994</v>
      </c>
      <c r="D1046" s="7">
        <f>SUM(D968:D1045)</f>
        <v>275620.69474499993</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v>82.771034999999998</v>
      </c>
      <c r="E1063" s="34"/>
      <c r="F1063" s="34"/>
      <c r="G1063" s="34"/>
      <c r="H1063" s="34"/>
      <c r="I1063" s="34"/>
      <c r="J1063" s="34"/>
      <c r="K1063" s="34"/>
      <c r="L1063" s="34"/>
      <c r="M1063" s="34"/>
      <c r="N1063" s="34"/>
      <c r="O1063" s="34"/>
      <c r="P1063" s="34"/>
      <c r="Q1063" s="34"/>
      <c r="R1063" s="34"/>
      <c r="S1063" s="34"/>
    </row>
    <row r="1064" spans="2:19">
      <c r="B1064" s="5">
        <v>2006</v>
      </c>
      <c r="C1064" s="34">
        <v>24356.637314999996</v>
      </c>
      <c r="D1064" s="34">
        <v>24382.950179999996</v>
      </c>
      <c r="E1064" s="34"/>
      <c r="F1064" s="34"/>
      <c r="G1064" s="34"/>
      <c r="H1064" s="34"/>
      <c r="I1064" s="34"/>
      <c r="J1064" s="34"/>
      <c r="K1064" s="34"/>
      <c r="L1064" s="34"/>
      <c r="M1064" s="34"/>
      <c r="N1064" s="34"/>
      <c r="O1064" s="34"/>
      <c r="P1064" s="34"/>
      <c r="Q1064" s="34"/>
      <c r="R1064" s="34"/>
      <c r="S1064" s="34"/>
    </row>
    <row r="1065" spans="2:19">
      <c r="B1065" s="5">
        <v>2005</v>
      </c>
      <c r="C1065" s="34">
        <v>0</v>
      </c>
      <c r="D1065" s="34">
        <v>0</v>
      </c>
      <c r="E1065" s="34"/>
      <c r="F1065" s="34"/>
      <c r="G1065" s="34"/>
      <c r="H1065" s="34"/>
      <c r="I1065" s="34"/>
      <c r="J1065" s="34"/>
      <c r="K1065" s="34"/>
      <c r="L1065" s="34"/>
      <c r="M1065" s="34"/>
      <c r="N1065" s="34"/>
      <c r="O1065" s="34"/>
      <c r="P1065" s="34"/>
      <c r="Q1065" s="34"/>
      <c r="R1065" s="34"/>
      <c r="S1065" s="34"/>
    </row>
    <row r="1066" spans="2:19">
      <c r="B1066" s="5">
        <v>2004</v>
      </c>
      <c r="C1066" s="34">
        <v>69557.287304999976</v>
      </c>
      <c r="D1066" s="34">
        <v>69557.287304999991</v>
      </c>
      <c r="E1066" s="34"/>
      <c r="F1066" s="34"/>
      <c r="G1066" s="34"/>
      <c r="H1066" s="34"/>
      <c r="I1066" s="34"/>
      <c r="J1066" s="34"/>
      <c r="K1066" s="34"/>
      <c r="L1066" s="34"/>
      <c r="M1066" s="34"/>
      <c r="N1066" s="34"/>
      <c r="O1066" s="34"/>
      <c r="P1066" s="34"/>
      <c r="Q1066" s="34"/>
      <c r="R1066" s="34"/>
      <c r="S1066" s="34"/>
    </row>
    <row r="1067" spans="2:19">
      <c r="B1067" s="5">
        <v>2003</v>
      </c>
      <c r="C1067" s="34">
        <v>0</v>
      </c>
      <c r="D1067" s="34">
        <v>0</v>
      </c>
      <c r="E1067" s="34"/>
      <c r="F1067" s="34"/>
      <c r="G1067" s="34"/>
      <c r="H1067" s="34"/>
      <c r="I1067" s="34"/>
      <c r="J1067" s="34"/>
      <c r="K1067" s="34"/>
      <c r="L1067" s="34"/>
      <c r="M1067" s="34"/>
      <c r="N1067" s="34"/>
      <c r="O1067" s="34"/>
      <c r="P1067" s="34"/>
      <c r="Q1067" s="34"/>
      <c r="R1067" s="34"/>
      <c r="S1067" s="34"/>
    </row>
    <row r="1068" spans="2:19">
      <c r="B1068" s="5">
        <v>2002</v>
      </c>
      <c r="C1068" s="34">
        <v>0</v>
      </c>
      <c r="D1068" s="34">
        <v>0</v>
      </c>
      <c r="E1068" s="34"/>
      <c r="F1068" s="34"/>
      <c r="G1068" s="34"/>
      <c r="H1068" s="34"/>
      <c r="I1068" s="34"/>
      <c r="J1068" s="34"/>
      <c r="K1068" s="34"/>
      <c r="L1068" s="34"/>
      <c r="M1068" s="34"/>
      <c r="N1068" s="34"/>
      <c r="O1068" s="34"/>
      <c r="P1068" s="34"/>
      <c r="Q1068" s="34"/>
      <c r="R1068" s="34"/>
      <c r="S1068" s="34"/>
    </row>
    <row r="1069" spans="2:19">
      <c r="B1069" s="5">
        <v>2001</v>
      </c>
      <c r="C1069" s="34">
        <v>0</v>
      </c>
      <c r="D1069" s="34">
        <v>0</v>
      </c>
      <c r="E1069" s="34"/>
      <c r="F1069" s="34"/>
      <c r="G1069" s="34"/>
      <c r="H1069" s="34"/>
      <c r="I1069" s="34"/>
      <c r="J1069" s="34"/>
      <c r="K1069" s="34"/>
      <c r="L1069" s="34"/>
      <c r="M1069" s="34"/>
      <c r="N1069" s="34"/>
      <c r="O1069" s="34"/>
      <c r="P1069" s="34"/>
      <c r="Q1069" s="34"/>
      <c r="R1069" s="34"/>
      <c r="S1069" s="34"/>
    </row>
    <row r="1070" spans="2:19">
      <c r="B1070" s="5">
        <v>2000</v>
      </c>
      <c r="C1070" s="34">
        <v>0</v>
      </c>
      <c r="D1070" s="34">
        <v>0</v>
      </c>
      <c r="E1070" s="34"/>
      <c r="F1070" s="34"/>
      <c r="G1070" s="34"/>
      <c r="H1070" s="34"/>
      <c r="I1070" s="34"/>
      <c r="J1070" s="34"/>
      <c r="K1070" s="34"/>
      <c r="L1070" s="34"/>
      <c r="M1070" s="34"/>
      <c r="N1070" s="34"/>
      <c r="O1070" s="34"/>
      <c r="P1070" s="34"/>
      <c r="Q1070" s="34"/>
      <c r="R1070" s="34"/>
      <c r="S1070" s="34"/>
    </row>
    <row r="1071" spans="2:19">
      <c r="B1071" s="5">
        <v>1999</v>
      </c>
      <c r="C1071" s="34">
        <v>0</v>
      </c>
      <c r="D1071" s="34">
        <v>0</v>
      </c>
      <c r="E1071" s="34"/>
      <c r="F1071" s="34"/>
      <c r="G1071" s="34"/>
      <c r="H1071" s="34"/>
      <c r="I1071" s="34"/>
      <c r="J1071" s="34"/>
      <c r="K1071" s="34"/>
      <c r="L1071" s="34"/>
      <c r="M1071" s="34"/>
      <c r="N1071" s="34"/>
      <c r="O1071" s="34"/>
      <c r="P1071" s="34"/>
      <c r="Q1071" s="34"/>
      <c r="R1071" s="34"/>
      <c r="S1071" s="34"/>
    </row>
    <row r="1072" spans="2:19">
      <c r="B1072" s="5">
        <v>1998</v>
      </c>
      <c r="C1072" s="34">
        <v>54938.906399999985</v>
      </c>
      <c r="D1072" s="34">
        <v>54938.906399999993</v>
      </c>
      <c r="E1072" s="34"/>
      <c r="F1072" s="34"/>
      <c r="G1072" s="34"/>
      <c r="H1072" s="34"/>
      <c r="I1072" s="34"/>
      <c r="J1072" s="34"/>
      <c r="K1072" s="34"/>
      <c r="L1072" s="34"/>
      <c r="M1072" s="34"/>
      <c r="N1072" s="34"/>
      <c r="O1072" s="34"/>
      <c r="P1072" s="34"/>
      <c r="Q1072" s="34"/>
      <c r="R1072" s="34"/>
      <c r="S1072" s="34"/>
    </row>
    <row r="1073" spans="2:19">
      <c r="B1073" s="5">
        <v>1997</v>
      </c>
      <c r="C1073" s="34">
        <v>0</v>
      </c>
      <c r="D1073" s="34">
        <v>0</v>
      </c>
      <c r="E1073" s="34"/>
      <c r="F1073" s="34"/>
      <c r="G1073" s="34"/>
      <c r="H1073" s="34"/>
      <c r="I1073" s="34"/>
      <c r="J1073" s="34"/>
      <c r="K1073" s="34"/>
      <c r="L1073" s="34"/>
      <c r="M1073" s="34"/>
      <c r="N1073" s="34"/>
      <c r="O1073" s="34"/>
      <c r="P1073" s="34"/>
      <c r="Q1073" s="34"/>
      <c r="R1073" s="34"/>
      <c r="S1073" s="34"/>
    </row>
    <row r="1074" spans="2:19">
      <c r="B1074" s="5">
        <v>1996</v>
      </c>
      <c r="C1074" s="34">
        <v>0</v>
      </c>
      <c r="D1074" s="34">
        <v>0</v>
      </c>
      <c r="E1074" s="34"/>
      <c r="F1074" s="34"/>
      <c r="G1074" s="34"/>
      <c r="H1074" s="34"/>
      <c r="I1074" s="34"/>
      <c r="J1074" s="34"/>
      <c r="K1074" s="34"/>
      <c r="L1074" s="34"/>
      <c r="M1074" s="34"/>
      <c r="N1074" s="34"/>
      <c r="O1074" s="34"/>
      <c r="P1074" s="34"/>
      <c r="Q1074" s="34"/>
      <c r="R1074" s="34"/>
      <c r="S1074" s="34"/>
    </row>
    <row r="1075" spans="2:19">
      <c r="B1075" s="5">
        <v>1995</v>
      </c>
      <c r="C1075" s="34">
        <v>9549.7021199999981</v>
      </c>
      <c r="D1075" s="34">
        <v>9549.7021199999999</v>
      </c>
      <c r="E1075" s="34"/>
      <c r="F1075" s="34"/>
      <c r="G1075" s="34"/>
      <c r="H1075" s="34"/>
      <c r="I1075" s="34"/>
      <c r="J1075" s="34"/>
      <c r="K1075" s="34"/>
      <c r="L1075" s="34"/>
      <c r="M1075" s="34"/>
      <c r="N1075" s="34"/>
      <c r="O1075" s="34"/>
      <c r="P1075" s="34"/>
      <c r="Q1075" s="34"/>
      <c r="R1075" s="34"/>
      <c r="S1075" s="34"/>
    </row>
    <row r="1076" spans="2:19">
      <c r="B1076" s="5">
        <v>1994</v>
      </c>
      <c r="C1076" s="34">
        <v>20903.727539999993</v>
      </c>
      <c r="D1076" s="34">
        <v>0</v>
      </c>
      <c r="E1076" s="34"/>
      <c r="F1076" s="34"/>
      <c r="G1076" s="34"/>
      <c r="H1076" s="34"/>
      <c r="I1076" s="34"/>
      <c r="J1076" s="34"/>
      <c r="K1076" s="34"/>
      <c r="L1076" s="34"/>
      <c r="M1076" s="34"/>
      <c r="N1076" s="34"/>
      <c r="O1076" s="34"/>
      <c r="P1076" s="34"/>
      <c r="Q1076" s="34"/>
      <c r="R1076" s="34"/>
      <c r="S1076" s="34"/>
    </row>
    <row r="1077" spans="2:19">
      <c r="B1077" s="5">
        <v>1993</v>
      </c>
      <c r="C1077" s="34">
        <v>36694.232969999997</v>
      </c>
      <c r="D1077" s="34">
        <v>36694.232969999997</v>
      </c>
      <c r="E1077" s="34"/>
      <c r="F1077" s="34"/>
      <c r="G1077" s="34"/>
      <c r="H1077" s="34"/>
      <c r="I1077" s="34"/>
      <c r="J1077" s="34"/>
      <c r="K1077" s="34"/>
      <c r="L1077" s="34"/>
      <c r="M1077" s="34"/>
      <c r="N1077" s="34"/>
      <c r="O1077" s="34"/>
      <c r="P1077" s="34"/>
      <c r="Q1077" s="34"/>
      <c r="R1077" s="34"/>
      <c r="S1077" s="34"/>
    </row>
    <row r="1078" spans="2:19">
      <c r="B1078" s="5">
        <v>1992</v>
      </c>
      <c r="C1078" s="34">
        <v>0</v>
      </c>
      <c r="D1078" s="34">
        <v>0</v>
      </c>
      <c r="E1078" s="34"/>
      <c r="F1078" s="34"/>
      <c r="G1078" s="34"/>
      <c r="H1078" s="34"/>
      <c r="I1078" s="34"/>
      <c r="J1078" s="34"/>
      <c r="K1078" s="34"/>
      <c r="L1078" s="34"/>
      <c r="M1078" s="34"/>
      <c r="N1078" s="34"/>
      <c r="O1078" s="34"/>
      <c r="P1078" s="34"/>
      <c r="Q1078" s="34"/>
      <c r="R1078" s="34"/>
      <c r="S1078" s="34"/>
    </row>
    <row r="1079" spans="2:19">
      <c r="B1079" s="5">
        <v>1991</v>
      </c>
      <c r="C1079" s="34">
        <v>0</v>
      </c>
      <c r="D1079" s="34">
        <v>0</v>
      </c>
      <c r="E1079" s="34"/>
      <c r="F1079" s="34"/>
      <c r="G1079" s="34"/>
      <c r="H1079" s="34"/>
      <c r="I1079" s="34"/>
      <c r="J1079" s="34"/>
      <c r="K1079" s="34"/>
      <c r="L1079" s="34"/>
      <c r="M1079" s="34"/>
      <c r="N1079" s="34"/>
      <c r="O1079" s="34"/>
      <c r="P1079" s="34"/>
      <c r="Q1079" s="34"/>
      <c r="R1079" s="34"/>
      <c r="S1079" s="34"/>
    </row>
    <row r="1080" spans="2:19">
      <c r="B1080" s="5">
        <v>1990</v>
      </c>
      <c r="C1080" s="34">
        <v>0</v>
      </c>
      <c r="D1080" s="34">
        <v>0</v>
      </c>
      <c r="E1080" s="34"/>
      <c r="F1080" s="34"/>
      <c r="G1080" s="34"/>
      <c r="H1080" s="34"/>
      <c r="I1080" s="34"/>
      <c r="J1080" s="34"/>
      <c r="K1080" s="34"/>
      <c r="L1080" s="34"/>
      <c r="M1080" s="34"/>
      <c r="N1080" s="34"/>
      <c r="O1080" s="34"/>
      <c r="P1080" s="34"/>
      <c r="Q1080" s="34"/>
      <c r="R1080" s="34"/>
      <c r="S1080" s="34"/>
    </row>
    <row r="1081" spans="2:19">
      <c r="B1081" s="5">
        <v>1989</v>
      </c>
      <c r="C1081" s="34">
        <v>0</v>
      </c>
      <c r="D1081" s="34">
        <v>0</v>
      </c>
      <c r="E1081" s="34"/>
      <c r="F1081" s="34"/>
      <c r="G1081" s="34"/>
      <c r="H1081" s="34"/>
      <c r="I1081" s="34"/>
      <c r="J1081" s="34"/>
      <c r="K1081" s="34"/>
      <c r="L1081" s="34"/>
      <c r="M1081" s="34"/>
      <c r="N1081" s="34"/>
      <c r="O1081" s="34"/>
      <c r="P1081" s="34"/>
      <c r="Q1081" s="34"/>
      <c r="R1081" s="34"/>
      <c r="S1081" s="34"/>
    </row>
    <row r="1082" spans="2:19">
      <c r="B1082" s="5">
        <v>1988</v>
      </c>
      <c r="C1082" s="34">
        <v>0</v>
      </c>
      <c r="D1082" s="34">
        <v>0</v>
      </c>
      <c r="E1082" s="34"/>
      <c r="F1082" s="34"/>
      <c r="G1082" s="34"/>
      <c r="H1082" s="34"/>
      <c r="I1082" s="34"/>
      <c r="J1082" s="34"/>
      <c r="K1082" s="34"/>
      <c r="L1082" s="34"/>
      <c r="M1082" s="34"/>
      <c r="N1082" s="34"/>
      <c r="O1082" s="34"/>
      <c r="P1082" s="34"/>
      <c r="Q1082" s="34"/>
      <c r="R1082" s="34"/>
      <c r="S1082" s="34"/>
    </row>
    <row r="1083" spans="2:19">
      <c r="B1083" s="5">
        <v>1987</v>
      </c>
      <c r="C1083" s="34">
        <v>0</v>
      </c>
      <c r="D1083" s="34">
        <v>0</v>
      </c>
      <c r="E1083" s="34"/>
      <c r="F1083" s="34"/>
      <c r="G1083" s="34"/>
      <c r="H1083" s="34"/>
      <c r="I1083" s="34"/>
      <c r="J1083" s="34"/>
      <c r="K1083" s="34"/>
      <c r="L1083" s="34"/>
      <c r="M1083" s="34"/>
      <c r="N1083" s="34"/>
      <c r="O1083" s="34"/>
      <c r="P1083" s="34"/>
      <c r="Q1083" s="34"/>
      <c r="R1083" s="34"/>
      <c r="S1083" s="34"/>
    </row>
    <row r="1084" spans="2:19">
      <c r="B1084" s="5">
        <v>1986</v>
      </c>
      <c r="C1084" s="34">
        <v>0</v>
      </c>
      <c r="D1084" s="34">
        <v>0</v>
      </c>
      <c r="E1084" s="34"/>
      <c r="F1084" s="34"/>
      <c r="G1084" s="34"/>
      <c r="H1084" s="34"/>
      <c r="I1084" s="34"/>
      <c r="J1084" s="34"/>
      <c r="K1084" s="34"/>
      <c r="L1084" s="34"/>
      <c r="M1084" s="34"/>
      <c r="N1084" s="34"/>
      <c r="O1084" s="34"/>
      <c r="P1084" s="34"/>
      <c r="Q1084" s="34"/>
      <c r="R1084" s="34"/>
      <c r="S1084" s="34"/>
    </row>
    <row r="1085" spans="2:19">
      <c r="B1085" s="5">
        <v>1985</v>
      </c>
      <c r="C1085" s="34">
        <v>0</v>
      </c>
      <c r="D1085" s="34">
        <v>0</v>
      </c>
      <c r="E1085" s="34"/>
      <c r="F1085" s="34"/>
      <c r="G1085" s="34"/>
      <c r="H1085" s="34"/>
      <c r="I1085" s="34"/>
      <c r="J1085" s="34"/>
      <c r="K1085" s="34"/>
      <c r="L1085" s="34"/>
      <c r="M1085" s="34"/>
      <c r="N1085" s="34"/>
      <c r="O1085" s="34"/>
      <c r="P1085" s="34"/>
      <c r="Q1085" s="34"/>
      <c r="R1085" s="34"/>
      <c r="S1085" s="34"/>
    </row>
    <row r="1086" spans="2:19">
      <c r="B1086" s="5">
        <v>1984</v>
      </c>
      <c r="C1086" s="34">
        <v>0</v>
      </c>
      <c r="D1086" s="34">
        <v>0</v>
      </c>
      <c r="E1086" s="34"/>
      <c r="F1086" s="34"/>
      <c r="G1086" s="34"/>
      <c r="H1086" s="34"/>
      <c r="I1086" s="34"/>
      <c r="J1086" s="34"/>
      <c r="K1086" s="34"/>
      <c r="L1086" s="34"/>
      <c r="M1086" s="34"/>
      <c r="N1086" s="34"/>
      <c r="O1086" s="34"/>
      <c r="P1086" s="34"/>
      <c r="Q1086" s="34"/>
      <c r="R1086" s="34"/>
      <c r="S1086" s="34"/>
    </row>
    <row r="1087" spans="2:19">
      <c r="B1087" s="5">
        <v>1983</v>
      </c>
      <c r="C1087" s="34">
        <v>0</v>
      </c>
      <c r="D1087" s="34">
        <v>0</v>
      </c>
      <c r="E1087" s="34"/>
      <c r="F1087" s="34"/>
      <c r="G1087" s="34"/>
      <c r="H1087" s="34"/>
      <c r="I1087" s="34"/>
      <c r="J1087" s="34"/>
      <c r="K1087" s="34"/>
      <c r="L1087" s="34"/>
      <c r="M1087" s="34"/>
      <c r="N1087" s="34"/>
      <c r="O1087" s="34"/>
      <c r="P1087" s="34"/>
      <c r="Q1087" s="34"/>
      <c r="R1087" s="34"/>
      <c r="S1087" s="34"/>
    </row>
    <row r="1088" spans="2:19">
      <c r="B1088" s="5">
        <v>1982</v>
      </c>
      <c r="C1088" s="34">
        <v>0</v>
      </c>
      <c r="D1088" s="34">
        <v>0</v>
      </c>
      <c r="E1088" s="34"/>
      <c r="F1088" s="34"/>
      <c r="G1088" s="34"/>
      <c r="H1088" s="34"/>
      <c r="I1088" s="34"/>
      <c r="J1088" s="34"/>
      <c r="K1088" s="34"/>
      <c r="L1088" s="34"/>
      <c r="M1088" s="34"/>
      <c r="N1088" s="34"/>
      <c r="O1088" s="34"/>
      <c r="P1088" s="34"/>
      <c r="Q1088" s="34"/>
      <c r="R1088" s="34"/>
      <c r="S1088" s="34"/>
    </row>
    <row r="1089" spans="2:19">
      <c r="B1089" s="5">
        <v>1981</v>
      </c>
      <c r="C1089" s="34">
        <v>0</v>
      </c>
      <c r="D1089" s="34">
        <v>0</v>
      </c>
      <c r="E1089" s="34"/>
      <c r="F1089" s="34"/>
      <c r="G1089" s="34"/>
      <c r="H1089" s="34"/>
      <c r="I1089" s="34"/>
      <c r="J1089" s="34"/>
      <c r="K1089" s="34"/>
      <c r="L1089" s="34"/>
      <c r="M1089" s="34"/>
      <c r="N1089" s="34"/>
      <c r="O1089" s="34"/>
      <c r="P1089" s="34"/>
      <c r="Q1089" s="34"/>
      <c r="R1089" s="34"/>
      <c r="S1089" s="34"/>
    </row>
    <row r="1090" spans="2:19">
      <c r="B1090" s="5">
        <v>1980</v>
      </c>
      <c r="C1090" s="34">
        <v>0</v>
      </c>
      <c r="D1090" s="34">
        <v>0</v>
      </c>
      <c r="E1090" s="34"/>
      <c r="F1090" s="34"/>
      <c r="G1090" s="34"/>
      <c r="H1090" s="34"/>
      <c r="I1090" s="34"/>
      <c r="J1090" s="34"/>
      <c r="K1090" s="34"/>
      <c r="L1090" s="34"/>
      <c r="M1090" s="34"/>
      <c r="N1090" s="34"/>
      <c r="O1090" s="34"/>
      <c r="P1090" s="34"/>
      <c r="Q1090" s="34"/>
      <c r="R1090" s="34"/>
      <c r="S1090" s="34"/>
    </row>
    <row r="1091" spans="2:19">
      <c r="B1091" s="5">
        <v>1979</v>
      </c>
      <c r="C1091" s="34">
        <v>0</v>
      </c>
      <c r="D1091" s="34">
        <v>0</v>
      </c>
      <c r="E1091" s="34"/>
      <c r="F1091" s="34"/>
      <c r="G1091" s="34"/>
      <c r="H1091" s="34"/>
      <c r="I1091" s="34"/>
      <c r="J1091" s="34"/>
      <c r="K1091" s="34"/>
      <c r="L1091" s="34"/>
      <c r="M1091" s="34"/>
      <c r="N1091" s="34"/>
      <c r="O1091" s="34"/>
      <c r="P1091" s="34"/>
      <c r="Q1091" s="34"/>
      <c r="R1091" s="34"/>
      <c r="S1091" s="34"/>
    </row>
    <row r="1092" spans="2:19">
      <c r="B1092" s="5">
        <v>1978</v>
      </c>
      <c r="C1092" s="34">
        <v>0</v>
      </c>
      <c r="D1092" s="34">
        <v>0</v>
      </c>
      <c r="E1092" s="34"/>
      <c r="F1092" s="34"/>
      <c r="G1092" s="34"/>
      <c r="H1092" s="34"/>
      <c r="I1092" s="34"/>
      <c r="J1092" s="34"/>
      <c r="K1092" s="34"/>
      <c r="L1092" s="34"/>
      <c r="M1092" s="34"/>
      <c r="N1092" s="34"/>
      <c r="O1092" s="34"/>
      <c r="P1092" s="34"/>
      <c r="Q1092" s="34"/>
      <c r="R1092" s="34"/>
      <c r="S1092" s="34"/>
    </row>
    <row r="1093" spans="2:19">
      <c r="B1093" s="5">
        <v>1977</v>
      </c>
      <c r="C1093" s="34">
        <v>0</v>
      </c>
      <c r="D1093" s="34">
        <v>0</v>
      </c>
      <c r="E1093" s="34"/>
      <c r="F1093" s="34"/>
      <c r="G1093" s="34"/>
      <c r="H1093" s="34"/>
      <c r="I1093" s="34"/>
      <c r="J1093" s="34"/>
      <c r="K1093" s="34"/>
      <c r="L1093" s="34"/>
      <c r="M1093" s="34"/>
      <c r="N1093" s="34"/>
      <c r="O1093" s="34"/>
      <c r="P1093" s="34"/>
      <c r="Q1093" s="34"/>
      <c r="R1093" s="34"/>
      <c r="S1093" s="34"/>
    </row>
    <row r="1094" spans="2:19">
      <c r="B1094" s="5">
        <v>1976</v>
      </c>
      <c r="C1094" s="34">
        <v>0</v>
      </c>
      <c r="D1094" s="34">
        <v>0</v>
      </c>
      <c r="E1094" s="34"/>
      <c r="F1094" s="34"/>
      <c r="G1094" s="34"/>
      <c r="H1094" s="34"/>
      <c r="I1094" s="34"/>
      <c r="J1094" s="34"/>
      <c r="K1094" s="34"/>
      <c r="L1094" s="34"/>
      <c r="M1094" s="34"/>
      <c r="N1094" s="34"/>
      <c r="O1094" s="34"/>
      <c r="P1094" s="34"/>
      <c r="Q1094" s="34"/>
      <c r="R1094" s="34"/>
      <c r="S1094" s="34"/>
    </row>
    <row r="1095" spans="2:19">
      <c r="B1095" s="5">
        <v>1975</v>
      </c>
      <c r="C1095" s="34">
        <v>0</v>
      </c>
      <c r="D1095" s="34">
        <v>0</v>
      </c>
      <c r="E1095" s="34"/>
      <c r="F1095" s="34"/>
      <c r="G1095" s="34"/>
      <c r="H1095" s="34"/>
      <c r="I1095" s="34"/>
      <c r="J1095" s="34"/>
      <c r="K1095" s="34"/>
      <c r="L1095" s="34"/>
      <c r="M1095" s="34"/>
      <c r="N1095" s="34"/>
      <c r="O1095" s="34"/>
      <c r="P1095" s="34"/>
      <c r="Q1095" s="34"/>
      <c r="R1095" s="34"/>
      <c r="S1095" s="34"/>
    </row>
    <row r="1096" spans="2:19">
      <c r="B1096" s="5">
        <v>1974</v>
      </c>
      <c r="C1096" s="34">
        <v>0</v>
      </c>
      <c r="D1096" s="34">
        <v>0</v>
      </c>
      <c r="E1096" s="34"/>
      <c r="F1096" s="34"/>
      <c r="G1096" s="34"/>
      <c r="H1096" s="34"/>
      <c r="I1096" s="34"/>
      <c r="J1096" s="34"/>
      <c r="K1096" s="34"/>
      <c r="L1096" s="34"/>
      <c r="M1096" s="34"/>
      <c r="N1096" s="34"/>
      <c r="O1096" s="34"/>
      <c r="P1096" s="34"/>
      <c r="Q1096" s="34"/>
      <c r="R1096" s="34"/>
      <c r="S1096" s="34"/>
    </row>
    <row r="1097" spans="2:19">
      <c r="B1097" s="5">
        <v>1973</v>
      </c>
      <c r="C1097" s="34">
        <v>0</v>
      </c>
      <c r="D1097" s="34">
        <v>0</v>
      </c>
      <c r="E1097" s="34"/>
      <c r="F1097" s="34"/>
      <c r="G1097" s="34"/>
      <c r="H1097" s="34"/>
      <c r="I1097" s="34"/>
      <c r="J1097" s="34"/>
      <c r="K1097" s="34"/>
      <c r="L1097" s="34"/>
      <c r="M1097" s="34"/>
      <c r="N1097" s="34"/>
      <c r="O1097" s="34"/>
      <c r="P1097" s="34"/>
      <c r="Q1097" s="34"/>
      <c r="R1097" s="34"/>
      <c r="S1097" s="34"/>
    </row>
    <row r="1098" spans="2:19">
      <c r="B1098" s="5">
        <v>1972</v>
      </c>
      <c r="C1098" s="34">
        <v>0</v>
      </c>
      <c r="D1098" s="34">
        <v>0</v>
      </c>
      <c r="E1098" s="34"/>
      <c r="F1098" s="34"/>
      <c r="G1098" s="34"/>
      <c r="H1098" s="34"/>
      <c r="I1098" s="34"/>
      <c r="J1098" s="34"/>
      <c r="K1098" s="34"/>
      <c r="L1098" s="34"/>
      <c r="M1098" s="34"/>
      <c r="N1098" s="34"/>
      <c r="O1098" s="34"/>
      <c r="P1098" s="34"/>
      <c r="Q1098" s="34"/>
      <c r="R1098" s="34"/>
      <c r="S1098" s="34"/>
    </row>
    <row r="1099" spans="2:19">
      <c r="B1099" s="5">
        <v>1971</v>
      </c>
      <c r="C1099" s="34">
        <v>0</v>
      </c>
      <c r="D1099" s="34">
        <v>0</v>
      </c>
      <c r="E1099" s="34"/>
      <c r="F1099" s="34"/>
      <c r="G1099" s="34"/>
      <c r="H1099" s="34"/>
      <c r="I1099" s="34"/>
      <c r="J1099" s="34"/>
      <c r="K1099" s="34"/>
      <c r="L1099" s="34"/>
      <c r="M1099" s="34"/>
      <c r="N1099" s="34"/>
      <c r="O1099" s="34"/>
      <c r="P1099" s="34"/>
      <c r="Q1099" s="34"/>
      <c r="R1099" s="34"/>
      <c r="S1099" s="34"/>
    </row>
    <row r="1100" spans="2:19">
      <c r="B1100" s="5">
        <v>1970</v>
      </c>
      <c r="C1100" s="34">
        <v>0</v>
      </c>
      <c r="D1100" s="34">
        <v>0</v>
      </c>
      <c r="E1100" s="34"/>
      <c r="F1100" s="34"/>
      <c r="G1100" s="34"/>
      <c r="H1100" s="34"/>
      <c r="I1100" s="34"/>
      <c r="J1100" s="34"/>
      <c r="K1100" s="34"/>
      <c r="L1100" s="34"/>
      <c r="M1100" s="34"/>
      <c r="N1100" s="34"/>
      <c r="O1100" s="34"/>
      <c r="P1100" s="34"/>
      <c r="Q1100" s="34"/>
      <c r="R1100" s="34"/>
      <c r="S1100" s="34"/>
    </row>
    <row r="1101" spans="2:19">
      <c r="B1101" s="5">
        <v>1969</v>
      </c>
      <c r="C1101" s="34">
        <v>0</v>
      </c>
      <c r="D1101" s="34">
        <v>0</v>
      </c>
      <c r="E1101" s="34"/>
      <c r="F1101" s="34"/>
      <c r="G1101" s="34"/>
      <c r="H1101" s="34"/>
      <c r="I1101" s="34"/>
      <c r="J1101" s="34"/>
      <c r="K1101" s="34"/>
      <c r="L1101" s="34"/>
      <c r="M1101" s="34"/>
      <c r="N1101" s="34"/>
      <c r="O1101" s="34"/>
      <c r="P1101" s="34"/>
      <c r="Q1101" s="34"/>
      <c r="R1101" s="34"/>
      <c r="S1101" s="34"/>
    </row>
    <row r="1102" spans="2:19">
      <c r="B1102" s="5">
        <v>1968</v>
      </c>
      <c r="C1102" s="34">
        <v>0</v>
      </c>
      <c r="D1102" s="34">
        <v>0</v>
      </c>
      <c r="E1102" s="34"/>
      <c r="F1102" s="34"/>
      <c r="G1102" s="34"/>
      <c r="H1102" s="34"/>
      <c r="I1102" s="34"/>
      <c r="J1102" s="34"/>
      <c r="K1102" s="34"/>
      <c r="L1102" s="34"/>
      <c r="M1102" s="34"/>
      <c r="N1102" s="34"/>
      <c r="O1102" s="34"/>
      <c r="P1102" s="34"/>
      <c r="Q1102" s="34"/>
      <c r="R1102" s="34"/>
      <c r="S1102" s="34"/>
    </row>
    <row r="1103" spans="2:19">
      <c r="B1103" s="5">
        <v>1967</v>
      </c>
      <c r="C1103" s="34">
        <v>0</v>
      </c>
      <c r="D1103" s="34">
        <v>0</v>
      </c>
      <c r="E1103" s="34"/>
      <c r="F1103" s="34"/>
      <c r="G1103" s="34"/>
      <c r="H1103" s="34"/>
      <c r="I1103" s="34"/>
      <c r="J1103" s="34"/>
      <c r="K1103" s="34"/>
      <c r="L1103" s="34"/>
      <c r="M1103" s="34"/>
      <c r="N1103" s="34"/>
      <c r="O1103" s="34"/>
      <c r="P1103" s="34"/>
      <c r="Q1103" s="34"/>
      <c r="R1103" s="34"/>
      <c r="S1103" s="34"/>
    </row>
    <row r="1104" spans="2:19">
      <c r="B1104" s="5">
        <v>1966</v>
      </c>
      <c r="C1104" s="34">
        <v>0</v>
      </c>
      <c r="D1104" s="34">
        <v>0</v>
      </c>
      <c r="E1104" s="34"/>
      <c r="F1104" s="34"/>
      <c r="G1104" s="34"/>
      <c r="H1104" s="34"/>
      <c r="I1104" s="34"/>
      <c r="J1104" s="34"/>
      <c r="K1104" s="34"/>
      <c r="L1104" s="34"/>
      <c r="M1104" s="34"/>
      <c r="N1104" s="34"/>
      <c r="O1104" s="34"/>
      <c r="P1104" s="34"/>
      <c r="Q1104" s="34"/>
      <c r="R1104" s="34"/>
      <c r="S1104" s="34"/>
    </row>
    <row r="1105" spans="2:19">
      <c r="B1105" s="5">
        <v>1965</v>
      </c>
      <c r="C1105" s="34">
        <v>0</v>
      </c>
      <c r="D1105" s="34">
        <v>0</v>
      </c>
      <c r="E1105" s="34"/>
      <c r="F1105" s="34"/>
      <c r="G1105" s="34"/>
      <c r="H1105" s="34"/>
      <c r="I1105" s="34"/>
      <c r="J1105" s="34"/>
      <c r="K1105" s="34"/>
      <c r="L1105" s="34"/>
      <c r="M1105" s="34"/>
      <c r="N1105" s="34"/>
      <c r="O1105" s="34"/>
      <c r="P1105" s="34"/>
      <c r="Q1105" s="34"/>
      <c r="R1105" s="34"/>
      <c r="S1105" s="34"/>
    </row>
    <row r="1106" spans="2:19">
      <c r="B1106" s="5">
        <v>1964</v>
      </c>
      <c r="C1106" s="34">
        <v>0</v>
      </c>
      <c r="D1106" s="34">
        <v>0</v>
      </c>
      <c r="E1106" s="34"/>
      <c r="F1106" s="34"/>
      <c r="G1106" s="34"/>
      <c r="H1106" s="34"/>
      <c r="I1106" s="34"/>
      <c r="J1106" s="34"/>
      <c r="K1106" s="34"/>
      <c r="L1106" s="34"/>
      <c r="M1106" s="34"/>
      <c r="N1106" s="34"/>
      <c r="O1106" s="34"/>
      <c r="P1106" s="34"/>
      <c r="Q1106" s="34"/>
      <c r="R1106" s="34"/>
      <c r="S1106" s="34"/>
    </row>
    <row r="1107" spans="2:19">
      <c r="B1107" s="5">
        <v>1963</v>
      </c>
      <c r="C1107" s="34">
        <v>0</v>
      </c>
      <c r="D1107" s="34">
        <v>0</v>
      </c>
      <c r="E1107" s="34"/>
      <c r="F1107" s="34"/>
      <c r="G1107" s="34"/>
      <c r="H1107" s="34"/>
      <c r="I1107" s="34"/>
      <c r="J1107" s="34"/>
      <c r="K1107" s="34"/>
      <c r="L1107" s="34"/>
      <c r="M1107" s="34"/>
      <c r="N1107" s="34"/>
      <c r="O1107" s="34"/>
      <c r="P1107" s="34"/>
      <c r="Q1107" s="34"/>
      <c r="R1107" s="34"/>
      <c r="S1107" s="34"/>
    </row>
    <row r="1108" spans="2:19">
      <c r="B1108" s="5">
        <v>1962</v>
      </c>
      <c r="C1108" s="34">
        <v>0</v>
      </c>
      <c r="D1108" s="34">
        <v>0</v>
      </c>
      <c r="E1108" s="34"/>
      <c r="F1108" s="34"/>
      <c r="G1108" s="34"/>
      <c r="H1108" s="34"/>
      <c r="I1108" s="34"/>
      <c r="J1108" s="34"/>
      <c r="K1108" s="34"/>
      <c r="L1108" s="34"/>
      <c r="M1108" s="34"/>
      <c r="N1108" s="34"/>
      <c r="O1108" s="34"/>
      <c r="P1108" s="34"/>
      <c r="Q1108" s="34"/>
      <c r="R1108" s="34"/>
      <c r="S1108" s="34"/>
    </row>
    <row r="1109" spans="2:19">
      <c r="B1109" s="5">
        <v>1961</v>
      </c>
      <c r="C1109" s="34">
        <v>0</v>
      </c>
      <c r="D1109" s="34">
        <v>0</v>
      </c>
      <c r="E1109" s="34"/>
      <c r="F1109" s="34"/>
      <c r="G1109" s="34"/>
      <c r="H1109" s="34"/>
      <c r="I1109" s="34"/>
      <c r="J1109" s="34"/>
      <c r="K1109" s="34"/>
      <c r="L1109" s="34"/>
      <c r="M1109" s="34"/>
      <c r="N1109" s="34"/>
      <c r="O1109" s="34"/>
      <c r="P1109" s="34"/>
      <c r="Q1109" s="34"/>
      <c r="R1109" s="34"/>
      <c r="S1109" s="34"/>
    </row>
    <row r="1110" spans="2:19">
      <c r="B1110" s="5">
        <v>1960</v>
      </c>
      <c r="C1110" s="34">
        <v>0</v>
      </c>
      <c r="D1110" s="34">
        <v>0</v>
      </c>
      <c r="E1110" s="34"/>
      <c r="F1110" s="34"/>
      <c r="G1110" s="34"/>
      <c r="H1110" s="34"/>
      <c r="I1110" s="34"/>
      <c r="J1110" s="34"/>
      <c r="K1110" s="34"/>
      <c r="L1110" s="34"/>
      <c r="M1110" s="34"/>
      <c r="N1110" s="34"/>
      <c r="O1110" s="34"/>
      <c r="P1110" s="34"/>
      <c r="Q1110" s="34"/>
      <c r="R1110" s="34"/>
      <c r="S1110" s="34"/>
    </row>
    <row r="1111" spans="2:19">
      <c r="B1111" s="5">
        <v>1959</v>
      </c>
      <c r="C1111" s="34">
        <v>0</v>
      </c>
      <c r="D1111" s="34">
        <v>0</v>
      </c>
      <c r="E1111" s="34"/>
      <c r="F1111" s="34"/>
      <c r="G1111" s="34"/>
      <c r="H1111" s="34"/>
      <c r="I1111" s="34"/>
      <c r="J1111" s="34"/>
      <c r="K1111" s="34"/>
      <c r="L1111" s="34"/>
      <c r="M1111" s="34"/>
      <c r="N1111" s="34"/>
      <c r="O1111" s="34"/>
      <c r="P1111" s="34"/>
      <c r="Q1111" s="34"/>
      <c r="R1111" s="34"/>
      <c r="S1111" s="34"/>
    </row>
    <row r="1112" spans="2:19">
      <c r="B1112" s="5">
        <v>1958</v>
      </c>
      <c r="C1112" s="34">
        <v>0</v>
      </c>
      <c r="D1112" s="34">
        <v>0</v>
      </c>
      <c r="E1112" s="34"/>
      <c r="F1112" s="34"/>
      <c r="G1112" s="34"/>
      <c r="H1112" s="34"/>
      <c r="I1112" s="34"/>
      <c r="J1112" s="34"/>
      <c r="K1112" s="34"/>
      <c r="L1112" s="34"/>
      <c r="M1112" s="34"/>
      <c r="N1112" s="34"/>
      <c r="O1112" s="34"/>
      <c r="P1112" s="34"/>
      <c r="Q1112" s="34"/>
      <c r="R1112" s="34"/>
      <c r="S1112" s="34"/>
    </row>
    <row r="1113" spans="2:19">
      <c r="B1113" s="5">
        <v>1957</v>
      </c>
      <c r="C1113" s="34">
        <v>0</v>
      </c>
      <c r="D1113" s="34">
        <v>0</v>
      </c>
      <c r="E1113" s="34"/>
      <c r="F1113" s="34"/>
      <c r="G1113" s="34"/>
      <c r="H1113" s="34"/>
      <c r="I1113" s="34"/>
      <c r="J1113" s="34"/>
      <c r="K1113" s="34"/>
      <c r="L1113" s="34"/>
      <c r="M1113" s="34"/>
      <c r="N1113" s="34"/>
      <c r="O1113" s="34"/>
      <c r="P1113" s="34"/>
      <c r="Q1113" s="34"/>
      <c r="R1113" s="34"/>
      <c r="S1113" s="34"/>
    </row>
    <row r="1114" spans="2:19">
      <c r="B1114" s="5">
        <v>1956</v>
      </c>
      <c r="C1114" s="34">
        <v>0</v>
      </c>
      <c r="D1114" s="34">
        <v>0</v>
      </c>
      <c r="E1114" s="34"/>
      <c r="F1114" s="34"/>
      <c r="G1114" s="34"/>
      <c r="H1114" s="34"/>
      <c r="I1114" s="34"/>
      <c r="J1114" s="34"/>
      <c r="K1114" s="34"/>
      <c r="L1114" s="34"/>
      <c r="M1114" s="34"/>
      <c r="N1114" s="34"/>
      <c r="O1114" s="34"/>
      <c r="P1114" s="34"/>
      <c r="Q1114" s="34"/>
      <c r="R1114" s="34"/>
      <c r="S1114" s="34"/>
    </row>
    <row r="1115" spans="2:19">
      <c r="B1115" s="5">
        <v>1955</v>
      </c>
      <c r="C1115" s="34">
        <v>0</v>
      </c>
      <c r="D1115" s="34">
        <v>0</v>
      </c>
      <c r="E1115" s="34"/>
      <c r="F1115" s="34"/>
      <c r="G1115" s="34"/>
      <c r="H1115" s="34"/>
      <c r="I1115" s="34"/>
      <c r="J1115" s="34"/>
      <c r="K1115" s="34"/>
      <c r="L1115" s="34"/>
      <c r="M1115" s="34"/>
      <c r="N1115" s="34"/>
      <c r="O1115" s="34"/>
      <c r="P1115" s="34"/>
      <c r="Q1115" s="34"/>
      <c r="R1115" s="34"/>
      <c r="S1115" s="34"/>
    </row>
    <row r="1116" spans="2:19">
      <c r="B1116" s="5">
        <v>1954</v>
      </c>
      <c r="C1116" s="34">
        <v>0</v>
      </c>
      <c r="D1116" s="34">
        <v>0</v>
      </c>
      <c r="E1116" s="34"/>
      <c r="F1116" s="34"/>
      <c r="G1116" s="34"/>
      <c r="H1116" s="34"/>
      <c r="I1116" s="34"/>
      <c r="J1116" s="34"/>
      <c r="K1116" s="34"/>
      <c r="L1116" s="34"/>
      <c r="M1116" s="34"/>
      <c r="N1116" s="34"/>
      <c r="O1116" s="34"/>
      <c r="P1116" s="34"/>
      <c r="Q1116" s="34"/>
      <c r="R1116" s="34"/>
      <c r="S1116" s="34"/>
    </row>
    <row r="1117" spans="2:19">
      <c r="B1117" s="5">
        <v>1953</v>
      </c>
      <c r="C1117" s="34">
        <v>0</v>
      </c>
      <c r="D1117" s="34">
        <v>0</v>
      </c>
      <c r="E1117" s="34"/>
      <c r="F1117" s="34"/>
      <c r="G1117" s="34"/>
      <c r="H1117" s="34"/>
      <c r="I1117" s="34"/>
      <c r="J1117" s="34"/>
      <c r="K1117" s="34"/>
      <c r="L1117" s="34"/>
      <c r="M1117" s="34"/>
      <c r="N1117" s="34"/>
      <c r="O1117" s="34"/>
      <c r="P1117" s="34"/>
      <c r="Q1117" s="34"/>
      <c r="R1117" s="34"/>
      <c r="S1117" s="34"/>
    </row>
    <row r="1118" spans="2:19">
      <c r="B1118" s="5">
        <v>1952</v>
      </c>
      <c r="C1118" s="34">
        <v>0</v>
      </c>
      <c r="D1118" s="34">
        <v>0</v>
      </c>
      <c r="E1118" s="34"/>
      <c r="F1118" s="34"/>
      <c r="G1118" s="34"/>
      <c r="H1118" s="34"/>
      <c r="I1118" s="34"/>
      <c r="J1118" s="34"/>
      <c r="K1118" s="34"/>
      <c r="L1118" s="34"/>
      <c r="M1118" s="34"/>
      <c r="N1118" s="34"/>
      <c r="O1118" s="34"/>
      <c r="P1118" s="34"/>
      <c r="Q1118" s="34"/>
      <c r="R1118" s="34"/>
      <c r="S1118" s="34"/>
    </row>
    <row r="1119" spans="2:19">
      <c r="B1119" s="5">
        <v>1951</v>
      </c>
      <c r="C1119" s="34">
        <v>0</v>
      </c>
      <c r="D1119" s="34">
        <v>0</v>
      </c>
      <c r="E1119" s="34"/>
      <c r="F1119" s="34"/>
      <c r="G1119" s="34"/>
      <c r="H1119" s="34"/>
      <c r="I1119" s="34"/>
      <c r="J1119" s="34"/>
      <c r="K1119" s="34"/>
      <c r="L1119" s="34"/>
      <c r="M1119" s="34"/>
      <c r="N1119" s="34"/>
      <c r="O1119" s="34"/>
      <c r="P1119" s="34"/>
      <c r="Q1119" s="34"/>
      <c r="R1119" s="34"/>
      <c r="S1119" s="34"/>
    </row>
    <row r="1120" spans="2:19">
      <c r="B1120" s="5">
        <v>1950</v>
      </c>
      <c r="C1120" s="34">
        <v>0</v>
      </c>
      <c r="D1120" s="34">
        <v>0</v>
      </c>
      <c r="E1120" s="34"/>
      <c r="F1120" s="34"/>
      <c r="G1120" s="34"/>
      <c r="H1120" s="34"/>
      <c r="I1120" s="34"/>
      <c r="J1120" s="34"/>
      <c r="K1120" s="34"/>
      <c r="L1120" s="34"/>
      <c r="M1120" s="34"/>
      <c r="N1120" s="34"/>
      <c r="O1120" s="34"/>
      <c r="P1120" s="34"/>
      <c r="Q1120" s="34"/>
      <c r="R1120" s="34"/>
      <c r="S1120" s="34"/>
    </row>
    <row r="1121" spans="2:19">
      <c r="B1121" s="5">
        <v>1949</v>
      </c>
      <c r="C1121" s="34">
        <v>0</v>
      </c>
      <c r="D1121" s="34">
        <v>0</v>
      </c>
      <c r="E1121" s="34"/>
      <c r="F1121" s="34"/>
      <c r="G1121" s="34"/>
      <c r="H1121" s="34"/>
      <c r="I1121" s="34"/>
      <c r="J1121" s="34"/>
      <c r="K1121" s="34"/>
      <c r="L1121" s="34"/>
      <c r="M1121" s="34"/>
      <c r="N1121" s="34"/>
      <c r="O1121" s="34"/>
      <c r="P1121" s="34"/>
      <c r="Q1121" s="34"/>
      <c r="R1121" s="34"/>
      <c r="S1121" s="34"/>
    </row>
    <row r="1122" spans="2:19">
      <c r="B1122" s="5">
        <v>1948</v>
      </c>
      <c r="C1122" s="34">
        <v>0</v>
      </c>
      <c r="D1122" s="34">
        <v>0</v>
      </c>
      <c r="E1122" s="34"/>
      <c r="F1122" s="34"/>
      <c r="G1122" s="34"/>
      <c r="H1122" s="34"/>
      <c r="I1122" s="34"/>
      <c r="J1122" s="34"/>
      <c r="K1122" s="34"/>
      <c r="L1122" s="34"/>
      <c r="M1122" s="34"/>
      <c r="N1122" s="34"/>
      <c r="O1122" s="34"/>
      <c r="P1122" s="34"/>
      <c r="Q1122" s="34"/>
      <c r="R1122" s="34"/>
      <c r="S1122" s="34"/>
    </row>
    <row r="1123" spans="2:19">
      <c r="B1123" s="5">
        <v>1947</v>
      </c>
      <c r="C1123" s="34">
        <v>0</v>
      </c>
      <c r="D1123" s="34">
        <v>0</v>
      </c>
      <c r="E1123" s="34"/>
      <c r="F1123" s="34"/>
      <c r="G1123" s="34"/>
      <c r="H1123" s="34"/>
      <c r="I1123" s="34"/>
      <c r="J1123" s="34"/>
      <c r="K1123" s="34"/>
      <c r="L1123" s="34"/>
      <c r="M1123" s="34"/>
      <c r="N1123" s="34"/>
      <c r="O1123" s="34"/>
      <c r="P1123" s="34"/>
      <c r="Q1123" s="34"/>
      <c r="R1123" s="34"/>
      <c r="S1123" s="34"/>
    </row>
    <row r="1124" spans="2:19">
      <c r="B1124" s="5">
        <v>1946</v>
      </c>
      <c r="C1124" s="34">
        <v>0</v>
      </c>
      <c r="D1124" s="34">
        <v>0</v>
      </c>
      <c r="E1124" s="34"/>
      <c r="F1124" s="34"/>
      <c r="G1124" s="34"/>
      <c r="H1124" s="34"/>
      <c r="I1124" s="34"/>
      <c r="J1124" s="34"/>
      <c r="K1124" s="34"/>
      <c r="L1124" s="34"/>
      <c r="M1124" s="34"/>
      <c r="N1124" s="34"/>
      <c r="O1124" s="34"/>
      <c r="P1124" s="34"/>
      <c r="Q1124" s="34"/>
      <c r="R1124" s="34"/>
      <c r="S1124" s="34"/>
    </row>
    <row r="1125" spans="2:19">
      <c r="B1125" s="5">
        <v>1945</v>
      </c>
      <c r="C1125" s="34">
        <v>0</v>
      </c>
      <c r="D1125" s="34">
        <v>0</v>
      </c>
      <c r="E1125" s="34"/>
      <c r="F1125" s="34"/>
      <c r="G1125" s="34"/>
      <c r="H1125" s="34"/>
      <c r="I1125" s="34"/>
      <c r="J1125" s="34"/>
      <c r="K1125" s="34"/>
      <c r="L1125" s="34"/>
      <c r="M1125" s="34"/>
      <c r="N1125" s="34"/>
      <c r="O1125" s="34"/>
      <c r="P1125" s="34"/>
      <c r="Q1125" s="34"/>
      <c r="R1125" s="34"/>
      <c r="S1125" s="34"/>
    </row>
    <row r="1126" spans="2:19">
      <c r="B1126" s="5">
        <v>1944</v>
      </c>
      <c r="C1126" s="34">
        <v>0</v>
      </c>
      <c r="D1126" s="34">
        <v>0</v>
      </c>
      <c r="E1126" s="34"/>
      <c r="F1126" s="34"/>
      <c r="G1126" s="34"/>
      <c r="H1126" s="34"/>
      <c r="I1126" s="34"/>
      <c r="J1126" s="34"/>
      <c r="K1126" s="34"/>
      <c r="L1126" s="34"/>
      <c r="M1126" s="34"/>
      <c r="N1126" s="34"/>
      <c r="O1126" s="34"/>
      <c r="P1126" s="34"/>
      <c r="Q1126" s="34"/>
      <c r="R1126" s="34"/>
      <c r="S1126" s="34"/>
    </row>
    <row r="1127" spans="2:19">
      <c r="B1127" s="5">
        <v>1943</v>
      </c>
      <c r="C1127" s="34">
        <v>0</v>
      </c>
      <c r="D1127" s="34">
        <v>0</v>
      </c>
      <c r="E1127" s="34"/>
      <c r="F1127" s="34"/>
      <c r="G1127" s="34"/>
      <c r="H1127" s="34"/>
      <c r="I1127" s="34"/>
      <c r="J1127" s="34"/>
      <c r="K1127" s="34"/>
      <c r="L1127" s="34"/>
      <c r="M1127" s="34"/>
      <c r="N1127" s="34"/>
      <c r="O1127" s="34"/>
      <c r="P1127" s="34"/>
      <c r="Q1127" s="34"/>
      <c r="R1127" s="34"/>
      <c r="S1127" s="34"/>
    </row>
    <row r="1128" spans="2:19">
      <c r="B1128" s="5">
        <v>1942</v>
      </c>
      <c r="C1128" s="34">
        <v>0</v>
      </c>
      <c r="D1128" s="34">
        <v>0</v>
      </c>
      <c r="E1128" s="34"/>
      <c r="F1128" s="34"/>
      <c r="G1128" s="34"/>
      <c r="H1128" s="34"/>
      <c r="I1128" s="34"/>
      <c r="J1128" s="34"/>
      <c r="K1128" s="34"/>
      <c r="L1128" s="34"/>
      <c r="M1128" s="34"/>
      <c r="N1128" s="34"/>
      <c r="O1128" s="34"/>
      <c r="P1128" s="34"/>
      <c r="Q1128" s="34"/>
      <c r="R1128" s="34"/>
      <c r="S1128" s="34"/>
    </row>
    <row r="1129" spans="2:19">
      <c r="B1129" s="5">
        <v>1941</v>
      </c>
      <c r="C1129" s="34">
        <v>0</v>
      </c>
      <c r="D1129" s="34">
        <v>0</v>
      </c>
      <c r="E1129" s="34"/>
      <c r="F1129" s="34"/>
      <c r="G1129" s="34"/>
      <c r="H1129" s="34"/>
      <c r="I1129" s="34"/>
      <c r="J1129" s="34"/>
      <c r="K1129" s="34"/>
      <c r="L1129" s="34"/>
      <c r="M1129" s="34"/>
      <c r="N1129" s="34"/>
      <c r="O1129" s="34"/>
      <c r="P1129" s="34"/>
      <c r="Q1129" s="34"/>
      <c r="R1129" s="34"/>
      <c r="S1129" s="34"/>
    </row>
    <row r="1130" spans="2:19">
      <c r="B1130" s="5">
        <v>1940</v>
      </c>
      <c r="C1130" s="34">
        <v>0</v>
      </c>
      <c r="D1130" s="34">
        <v>0</v>
      </c>
      <c r="E1130" s="34"/>
      <c r="F1130" s="34"/>
      <c r="G1130" s="34"/>
      <c r="H1130" s="34"/>
      <c r="I1130" s="34"/>
      <c r="J1130" s="34"/>
      <c r="K1130" s="34"/>
      <c r="L1130" s="34"/>
      <c r="M1130" s="34"/>
      <c r="N1130" s="34"/>
      <c r="O1130" s="34"/>
      <c r="P1130" s="34"/>
      <c r="Q1130" s="34"/>
      <c r="R1130" s="34"/>
      <c r="S1130" s="34"/>
    </row>
    <row r="1131" spans="2:19">
      <c r="B1131" s="5">
        <v>1939</v>
      </c>
      <c r="C1131" s="34">
        <v>0</v>
      </c>
      <c r="D1131" s="34">
        <v>0</v>
      </c>
      <c r="E1131" s="34"/>
      <c r="F1131" s="34"/>
      <c r="G1131" s="34"/>
      <c r="H1131" s="34"/>
      <c r="I1131" s="34"/>
      <c r="J1131" s="34"/>
      <c r="K1131" s="34"/>
      <c r="L1131" s="34"/>
      <c r="M1131" s="34"/>
      <c r="N1131" s="34"/>
      <c r="O1131" s="34"/>
      <c r="P1131" s="34"/>
      <c r="Q1131" s="34"/>
      <c r="R1131" s="34"/>
      <c r="S1131" s="34"/>
    </row>
    <row r="1132" spans="2:19">
      <c r="B1132" s="5">
        <v>1938</v>
      </c>
      <c r="C1132" s="34">
        <v>0</v>
      </c>
      <c r="D1132" s="34">
        <v>0</v>
      </c>
      <c r="E1132" s="34"/>
      <c r="F1132" s="34"/>
      <c r="G1132" s="34"/>
      <c r="H1132" s="34"/>
      <c r="I1132" s="34"/>
      <c r="J1132" s="34"/>
      <c r="K1132" s="34"/>
      <c r="L1132" s="34"/>
      <c r="M1132" s="34"/>
      <c r="N1132" s="34"/>
      <c r="O1132" s="34"/>
      <c r="P1132" s="34"/>
      <c r="Q1132" s="34"/>
      <c r="R1132" s="34"/>
      <c r="S1132" s="34"/>
    </row>
    <row r="1133" spans="2:19">
      <c r="B1133" s="5">
        <v>1937</v>
      </c>
      <c r="C1133" s="34">
        <v>0</v>
      </c>
      <c r="D1133" s="34">
        <v>0</v>
      </c>
      <c r="E1133" s="34"/>
      <c r="F1133" s="34"/>
      <c r="G1133" s="34"/>
      <c r="H1133" s="34"/>
      <c r="I1133" s="34"/>
      <c r="J1133" s="34"/>
      <c r="K1133" s="34"/>
      <c r="L1133" s="34"/>
      <c r="M1133" s="34"/>
      <c r="N1133" s="34"/>
      <c r="O1133" s="34"/>
      <c r="P1133" s="34"/>
      <c r="Q1133" s="34"/>
      <c r="R1133" s="34"/>
      <c r="S1133" s="34"/>
    </row>
    <row r="1134" spans="2:19">
      <c r="B1134" s="5">
        <v>1936</v>
      </c>
      <c r="C1134" s="34">
        <v>0</v>
      </c>
      <c r="D1134" s="34">
        <v>0</v>
      </c>
      <c r="E1134" s="34"/>
      <c r="F1134" s="34"/>
      <c r="G1134" s="34"/>
      <c r="H1134" s="34"/>
      <c r="I1134" s="34"/>
      <c r="J1134" s="34"/>
      <c r="K1134" s="34"/>
      <c r="L1134" s="34"/>
      <c r="M1134" s="34"/>
      <c r="N1134" s="34"/>
      <c r="O1134" s="34"/>
      <c r="P1134" s="34"/>
      <c r="Q1134" s="34"/>
      <c r="R1134" s="34"/>
      <c r="S1134" s="34"/>
    </row>
    <row r="1135" spans="2:19">
      <c r="B1135" s="5">
        <v>1935</v>
      </c>
      <c r="C1135" s="34">
        <v>0</v>
      </c>
      <c r="D1135" s="34">
        <v>0</v>
      </c>
      <c r="E1135" s="34"/>
      <c r="F1135" s="34"/>
      <c r="G1135" s="34"/>
      <c r="H1135" s="34"/>
      <c r="I1135" s="34"/>
      <c r="J1135" s="34"/>
      <c r="K1135" s="34"/>
      <c r="L1135" s="34"/>
      <c r="M1135" s="34"/>
      <c r="N1135" s="34"/>
      <c r="O1135" s="34"/>
      <c r="P1135" s="34"/>
      <c r="Q1135" s="34"/>
      <c r="R1135" s="34"/>
      <c r="S1135" s="34"/>
    </row>
    <row r="1136" spans="2:19">
      <c r="B1136" s="5">
        <v>1934</v>
      </c>
      <c r="C1136" s="34">
        <v>0</v>
      </c>
      <c r="D1136" s="34">
        <v>0</v>
      </c>
      <c r="E1136" s="34"/>
      <c r="F1136" s="34"/>
      <c r="G1136" s="34"/>
      <c r="H1136" s="34"/>
      <c r="I1136" s="34"/>
      <c r="J1136" s="34"/>
      <c r="K1136" s="34"/>
      <c r="L1136" s="34"/>
      <c r="M1136" s="34"/>
      <c r="N1136" s="34"/>
      <c r="O1136" s="34"/>
      <c r="P1136" s="34"/>
      <c r="Q1136" s="34"/>
      <c r="R1136" s="34"/>
      <c r="S1136" s="34"/>
    </row>
    <row r="1137" spans="1:19">
      <c r="B1137" s="5">
        <v>1933</v>
      </c>
      <c r="C1137" s="34">
        <v>0</v>
      </c>
      <c r="D1137" s="34">
        <v>0</v>
      </c>
      <c r="E1137" s="34"/>
      <c r="F1137" s="34"/>
      <c r="G1137" s="34"/>
      <c r="H1137" s="34"/>
      <c r="I1137" s="34"/>
      <c r="J1137" s="34"/>
      <c r="K1137" s="34"/>
      <c r="L1137" s="34"/>
      <c r="M1137" s="34"/>
      <c r="N1137" s="34"/>
      <c r="O1137" s="34"/>
      <c r="P1137" s="34"/>
      <c r="Q1137" s="34"/>
      <c r="R1137" s="34"/>
      <c r="S1137" s="34"/>
    </row>
    <row r="1138" spans="1:19">
      <c r="B1138" s="5">
        <v>1932</v>
      </c>
      <c r="C1138" s="34">
        <v>0</v>
      </c>
      <c r="D1138" s="34">
        <v>0</v>
      </c>
      <c r="E1138" s="34"/>
      <c r="F1138" s="34"/>
      <c r="G1138" s="34"/>
      <c r="H1138" s="34"/>
      <c r="I1138" s="34"/>
      <c r="J1138" s="34"/>
      <c r="K1138" s="34"/>
      <c r="L1138" s="34"/>
      <c r="M1138" s="34"/>
      <c r="N1138" s="34"/>
      <c r="O1138" s="34"/>
      <c r="P1138" s="34"/>
      <c r="Q1138" s="34"/>
      <c r="R1138" s="34"/>
      <c r="S1138" s="34"/>
    </row>
    <row r="1139" spans="1:19">
      <c r="B1139" s="5">
        <v>1931</v>
      </c>
      <c r="C1139" s="34">
        <v>0</v>
      </c>
      <c r="D1139" s="34">
        <v>0</v>
      </c>
      <c r="E1139" s="34"/>
      <c r="F1139" s="34"/>
      <c r="G1139" s="34"/>
      <c r="H1139" s="34"/>
      <c r="I1139" s="34"/>
      <c r="J1139" s="34"/>
      <c r="K1139" s="34"/>
      <c r="L1139" s="34"/>
      <c r="M1139" s="34"/>
      <c r="N1139" s="34"/>
      <c r="O1139" s="34"/>
      <c r="P1139" s="34"/>
      <c r="Q1139" s="34"/>
      <c r="R1139" s="34"/>
      <c r="S1139" s="34"/>
    </row>
    <row r="1140" spans="1:19">
      <c r="B1140" s="5">
        <v>1930</v>
      </c>
      <c r="C1140" s="34">
        <v>0</v>
      </c>
      <c r="D1140" s="34">
        <v>0</v>
      </c>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216000.49364999996</v>
      </c>
      <c r="D1141" s="7">
        <f>SUM(D1063:D1140)</f>
        <v>195205.85000999999</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v>0</v>
      </c>
      <c r="E1158" s="34"/>
      <c r="F1158" s="34"/>
      <c r="G1158" s="34"/>
      <c r="H1158" s="34"/>
      <c r="I1158" s="34"/>
      <c r="J1158" s="34"/>
      <c r="K1158" s="34"/>
      <c r="L1158" s="34"/>
      <c r="M1158" s="34"/>
      <c r="N1158" s="34"/>
      <c r="O1158" s="34"/>
      <c r="P1158" s="34"/>
      <c r="Q1158" s="34"/>
      <c r="R1158" s="34"/>
      <c r="S1158" s="34"/>
    </row>
    <row r="1159" spans="2:19">
      <c r="B1159" s="5">
        <v>2006</v>
      </c>
      <c r="C1159" s="34">
        <v>0</v>
      </c>
      <c r="D1159" s="34">
        <v>0</v>
      </c>
      <c r="E1159" s="34"/>
      <c r="F1159" s="34"/>
      <c r="G1159" s="34"/>
      <c r="H1159" s="34"/>
      <c r="I1159" s="34"/>
      <c r="J1159" s="34"/>
      <c r="K1159" s="34"/>
      <c r="L1159" s="34"/>
      <c r="M1159" s="34"/>
      <c r="N1159" s="34"/>
      <c r="O1159" s="34"/>
      <c r="P1159" s="34"/>
      <c r="Q1159" s="34"/>
      <c r="R1159" s="34"/>
      <c r="S1159" s="34"/>
    </row>
    <row r="1160" spans="2:19">
      <c r="B1160" s="5">
        <v>2005</v>
      </c>
      <c r="C1160" s="34">
        <v>0</v>
      </c>
      <c r="D1160" s="34">
        <v>0</v>
      </c>
      <c r="E1160" s="34"/>
      <c r="F1160" s="34"/>
      <c r="G1160" s="34"/>
      <c r="H1160" s="34"/>
      <c r="I1160" s="34"/>
      <c r="J1160" s="34"/>
      <c r="K1160" s="34"/>
      <c r="L1160" s="34"/>
      <c r="M1160" s="34"/>
      <c r="N1160" s="34"/>
      <c r="O1160" s="34"/>
      <c r="P1160" s="34"/>
      <c r="Q1160" s="34"/>
      <c r="R1160" s="34"/>
      <c r="S1160" s="34"/>
    </row>
    <row r="1161" spans="2:19">
      <c r="B1161" s="5">
        <v>2004</v>
      </c>
      <c r="C1161" s="34">
        <v>0</v>
      </c>
      <c r="D1161" s="34">
        <v>0</v>
      </c>
      <c r="E1161" s="34"/>
      <c r="F1161" s="34"/>
      <c r="G1161" s="34"/>
      <c r="H1161" s="34"/>
      <c r="I1161" s="34"/>
      <c r="J1161" s="34"/>
      <c r="K1161" s="34"/>
      <c r="L1161" s="34"/>
      <c r="M1161" s="34"/>
      <c r="N1161" s="34"/>
      <c r="O1161" s="34"/>
      <c r="P1161" s="34"/>
      <c r="Q1161" s="34"/>
      <c r="R1161" s="34"/>
      <c r="S1161" s="34"/>
    </row>
    <row r="1162" spans="2:19">
      <c r="B1162" s="5">
        <v>2003</v>
      </c>
      <c r="C1162" s="34">
        <v>0</v>
      </c>
      <c r="D1162" s="34">
        <v>0</v>
      </c>
      <c r="E1162" s="34"/>
      <c r="F1162" s="34"/>
      <c r="G1162" s="34"/>
      <c r="H1162" s="34"/>
      <c r="I1162" s="34"/>
      <c r="J1162" s="34"/>
      <c r="K1162" s="34"/>
      <c r="L1162" s="34"/>
      <c r="M1162" s="34"/>
      <c r="N1162" s="34"/>
      <c r="O1162" s="34"/>
      <c r="P1162" s="34"/>
      <c r="Q1162" s="34"/>
      <c r="R1162" s="34"/>
      <c r="S1162" s="34"/>
    </row>
    <row r="1163" spans="2:19">
      <c r="B1163" s="5">
        <v>2002</v>
      </c>
      <c r="C1163" s="34">
        <v>0</v>
      </c>
      <c r="D1163" s="34">
        <v>0</v>
      </c>
      <c r="E1163" s="34"/>
      <c r="F1163" s="34"/>
      <c r="G1163" s="34"/>
      <c r="H1163" s="34"/>
      <c r="I1163" s="34"/>
      <c r="J1163" s="34"/>
      <c r="K1163" s="34"/>
      <c r="L1163" s="34"/>
      <c r="M1163" s="34"/>
      <c r="N1163" s="34"/>
      <c r="O1163" s="34"/>
      <c r="P1163" s="34"/>
      <c r="Q1163" s="34"/>
      <c r="R1163" s="34"/>
      <c r="S1163" s="34"/>
    </row>
    <row r="1164" spans="2:19">
      <c r="B1164" s="5">
        <v>2001</v>
      </c>
      <c r="C1164" s="34">
        <v>0</v>
      </c>
      <c r="D1164" s="34">
        <v>0</v>
      </c>
      <c r="E1164" s="34"/>
      <c r="F1164" s="34"/>
      <c r="G1164" s="34"/>
      <c r="H1164" s="34"/>
      <c r="I1164" s="34"/>
      <c r="J1164" s="34"/>
      <c r="K1164" s="34"/>
      <c r="L1164" s="34"/>
      <c r="M1164" s="34"/>
      <c r="N1164" s="34"/>
      <c r="O1164" s="34"/>
      <c r="P1164" s="34"/>
      <c r="Q1164" s="34"/>
      <c r="R1164" s="34"/>
      <c r="S1164" s="34"/>
    </row>
    <row r="1165" spans="2:19">
      <c r="B1165" s="5">
        <v>2000</v>
      </c>
      <c r="C1165" s="34">
        <v>0</v>
      </c>
      <c r="D1165" s="34">
        <v>0</v>
      </c>
      <c r="E1165" s="34"/>
      <c r="F1165" s="34"/>
      <c r="G1165" s="34"/>
      <c r="H1165" s="34"/>
      <c r="I1165" s="34"/>
      <c r="J1165" s="34"/>
      <c r="K1165" s="34"/>
      <c r="L1165" s="34"/>
      <c r="M1165" s="34"/>
      <c r="N1165" s="34"/>
      <c r="O1165" s="34"/>
      <c r="P1165" s="34"/>
      <c r="Q1165" s="34"/>
      <c r="R1165" s="34"/>
      <c r="S1165" s="34"/>
    </row>
    <row r="1166" spans="2:19">
      <c r="B1166" s="5">
        <v>1999</v>
      </c>
      <c r="C1166" s="34">
        <v>0</v>
      </c>
      <c r="D1166" s="34">
        <v>0</v>
      </c>
      <c r="E1166" s="34"/>
      <c r="F1166" s="34"/>
      <c r="G1166" s="34"/>
      <c r="H1166" s="34"/>
      <c r="I1166" s="34"/>
      <c r="J1166" s="34"/>
      <c r="K1166" s="34"/>
      <c r="L1166" s="34"/>
      <c r="M1166" s="34"/>
      <c r="N1166" s="34"/>
      <c r="O1166" s="34"/>
      <c r="P1166" s="34"/>
      <c r="Q1166" s="34"/>
      <c r="R1166" s="34"/>
      <c r="S1166" s="34"/>
    </row>
    <row r="1167" spans="2:19">
      <c r="B1167" s="5">
        <v>1998</v>
      </c>
      <c r="C1167" s="34">
        <v>0</v>
      </c>
      <c r="D1167" s="34">
        <v>0</v>
      </c>
      <c r="E1167" s="34"/>
      <c r="F1167" s="34"/>
      <c r="G1167" s="34"/>
      <c r="H1167" s="34"/>
      <c r="I1167" s="34"/>
      <c r="J1167" s="34"/>
      <c r="K1167" s="34"/>
      <c r="L1167" s="34"/>
      <c r="M1167" s="34"/>
      <c r="N1167" s="34"/>
      <c r="O1167" s="34"/>
      <c r="P1167" s="34"/>
      <c r="Q1167" s="34"/>
      <c r="R1167" s="34"/>
      <c r="S1167" s="34"/>
    </row>
    <row r="1168" spans="2:19">
      <c r="B1168" s="5">
        <v>1997</v>
      </c>
      <c r="C1168" s="34">
        <v>0</v>
      </c>
      <c r="D1168" s="34">
        <v>0</v>
      </c>
      <c r="E1168" s="34"/>
      <c r="F1168" s="34"/>
      <c r="G1168" s="34"/>
      <c r="H1168" s="34"/>
      <c r="I1168" s="34"/>
      <c r="J1168" s="34"/>
      <c r="K1168" s="34"/>
      <c r="L1168" s="34"/>
      <c r="M1168" s="34"/>
      <c r="N1168" s="34"/>
      <c r="O1168" s="34"/>
      <c r="P1168" s="34"/>
      <c r="Q1168" s="34"/>
      <c r="R1168" s="34"/>
      <c r="S1168" s="34"/>
    </row>
    <row r="1169" spans="2:19">
      <c r="B1169" s="5">
        <v>1996</v>
      </c>
      <c r="C1169" s="34">
        <v>0</v>
      </c>
      <c r="D1169" s="34">
        <v>0</v>
      </c>
      <c r="E1169" s="34"/>
      <c r="F1169" s="34"/>
      <c r="G1169" s="34"/>
      <c r="H1169" s="34"/>
      <c r="I1169" s="34"/>
      <c r="J1169" s="34"/>
      <c r="K1169" s="34"/>
      <c r="L1169" s="34"/>
      <c r="M1169" s="34"/>
      <c r="N1169" s="34"/>
      <c r="O1169" s="34"/>
      <c r="P1169" s="34"/>
      <c r="Q1169" s="34"/>
      <c r="R1169" s="34"/>
      <c r="S1169" s="34"/>
    </row>
    <row r="1170" spans="2:19">
      <c r="B1170" s="5">
        <v>1995</v>
      </c>
      <c r="C1170" s="34">
        <v>0</v>
      </c>
      <c r="D1170" s="34">
        <v>0</v>
      </c>
      <c r="E1170" s="34"/>
      <c r="F1170" s="34"/>
      <c r="G1170" s="34"/>
      <c r="H1170" s="34"/>
      <c r="I1170" s="34"/>
      <c r="J1170" s="34"/>
      <c r="K1170" s="34"/>
      <c r="L1170" s="34"/>
      <c r="M1170" s="34"/>
      <c r="N1170" s="34"/>
      <c r="O1170" s="34"/>
      <c r="P1170" s="34"/>
      <c r="Q1170" s="34"/>
      <c r="R1170" s="34"/>
      <c r="S1170" s="34"/>
    </row>
    <row r="1171" spans="2:19">
      <c r="B1171" s="5">
        <v>1994</v>
      </c>
      <c r="C1171" s="34">
        <v>0</v>
      </c>
      <c r="D1171" s="34">
        <v>0</v>
      </c>
      <c r="E1171" s="34"/>
      <c r="F1171" s="34"/>
      <c r="G1171" s="34"/>
      <c r="H1171" s="34"/>
      <c r="I1171" s="34"/>
      <c r="J1171" s="34"/>
      <c r="K1171" s="34"/>
      <c r="L1171" s="34"/>
      <c r="M1171" s="34"/>
      <c r="N1171" s="34"/>
      <c r="O1171" s="34"/>
      <c r="P1171" s="34"/>
      <c r="Q1171" s="34"/>
      <c r="R1171" s="34"/>
      <c r="S1171" s="34"/>
    </row>
    <row r="1172" spans="2:19">
      <c r="B1172" s="5">
        <v>1993</v>
      </c>
      <c r="C1172" s="34">
        <v>0</v>
      </c>
      <c r="D1172" s="34">
        <v>0</v>
      </c>
      <c r="E1172" s="34"/>
      <c r="F1172" s="34"/>
      <c r="G1172" s="34"/>
      <c r="H1172" s="34"/>
      <c r="I1172" s="34"/>
      <c r="J1172" s="34"/>
      <c r="K1172" s="34"/>
      <c r="L1172" s="34"/>
      <c r="M1172" s="34"/>
      <c r="N1172" s="34"/>
      <c r="O1172" s="34"/>
      <c r="P1172" s="34"/>
      <c r="Q1172" s="34"/>
      <c r="R1172" s="34"/>
      <c r="S1172" s="34"/>
    </row>
    <row r="1173" spans="2:19">
      <c r="B1173" s="5">
        <v>1992</v>
      </c>
      <c r="C1173" s="34">
        <v>38137.47</v>
      </c>
      <c r="D1173" s="34">
        <v>38137.47</v>
      </c>
      <c r="E1173" s="34"/>
      <c r="F1173" s="34"/>
      <c r="G1173" s="34"/>
      <c r="H1173" s="34"/>
      <c r="I1173" s="34"/>
      <c r="J1173" s="34"/>
      <c r="K1173" s="34"/>
      <c r="L1173" s="34"/>
      <c r="M1173" s="34"/>
      <c r="N1173" s="34"/>
      <c r="O1173" s="34"/>
      <c r="P1173" s="34"/>
      <c r="Q1173" s="34"/>
      <c r="R1173" s="34"/>
      <c r="S1173" s="34"/>
    </row>
    <row r="1174" spans="2:19">
      <c r="B1174" s="5">
        <v>1991</v>
      </c>
      <c r="C1174" s="34">
        <v>77308.3</v>
      </c>
      <c r="D1174" s="34">
        <v>77308.3</v>
      </c>
      <c r="E1174" s="34"/>
      <c r="F1174" s="34"/>
      <c r="G1174" s="34"/>
      <c r="H1174" s="34"/>
      <c r="I1174" s="34"/>
      <c r="J1174" s="34"/>
      <c r="K1174" s="34"/>
      <c r="L1174" s="34"/>
      <c r="M1174" s="34"/>
      <c r="N1174" s="34"/>
      <c r="O1174" s="34"/>
      <c r="P1174" s="34"/>
      <c r="Q1174" s="34"/>
      <c r="R1174" s="34"/>
      <c r="S1174" s="34"/>
    </row>
    <row r="1175" spans="2:19">
      <c r="B1175" s="5">
        <v>1990</v>
      </c>
      <c r="C1175" s="34">
        <v>0</v>
      </c>
      <c r="D1175" s="34">
        <v>0</v>
      </c>
      <c r="E1175" s="34"/>
      <c r="F1175" s="34"/>
      <c r="G1175" s="34"/>
      <c r="H1175" s="34"/>
      <c r="I1175" s="34"/>
      <c r="J1175" s="34"/>
      <c r="K1175" s="34"/>
      <c r="L1175" s="34"/>
      <c r="M1175" s="34"/>
      <c r="N1175" s="34"/>
      <c r="O1175" s="34"/>
      <c r="P1175" s="34"/>
      <c r="Q1175" s="34"/>
      <c r="R1175" s="34"/>
      <c r="S1175" s="34"/>
    </row>
    <row r="1176" spans="2:19">
      <c r="B1176" s="5">
        <v>1989</v>
      </c>
      <c r="C1176" s="34">
        <v>0</v>
      </c>
      <c r="D1176" s="34">
        <v>0</v>
      </c>
      <c r="E1176" s="34"/>
      <c r="F1176" s="34"/>
      <c r="G1176" s="34"/>
      <c r="H1176" s="34"/>
      <c r="I1176" s="34"/>
      <c r="J1176" s="34"/>
      <c r="K1176" s="34"/>
      <c r="L1176" s="34"/>
      <c r="M1176" s="34"/>
      <c r="N1176" s="34"/>
      <c r="O1176" s="34"/>
      <c r="P1176" s="34"/>
      <c r="Q1176" s="34"/>
      <c r="R1176" s="34"/>
      <c r="S1176" s="34"/>
    </row>
    <row r="1177" spans="2:19">
      <c r="B1177" s="5">
        <v>1988</v>
      </c>
      <c r="C1177" s="34">
        <v>0</v>
      </c>
      <c r="D1177" s="34">
        <v>0</v>
      </c>
      <c r="E1177" s="34"/>
      <c r="F1177" s="34"/>
      <c r="G1177" s="34"/>
      <c r="H1177" s="34"/>
      <c r="I1177" s="34"/>
      <c r="J1177" s="34"/>
      <c r="K1177" s="34"/>
      <c r="L1177" s="34"/>
      <c r="M1177" s="34"/>
      <c r="N1177" s="34"/>
      <c r="O1177" s="34"/>
      <c r="P1177" s="34"/>
      <c r="Q1177" s="34"/>
      <c r="R1177" s="34"/>
      <c r="S1177" s="34"/>
    </row>
    <row r="1178" spans="2:19">
      <c r="B1178" s="5">
        <v>1987</v>
      </c>
      <c r="C1178" s="34">
        <v>0</v>
      </c>
      <c r="D1178" s="34">
        <v>0</v>
      </c>
      <c r="E1178" s="34"/>
      <c r="F1178" s="34"/>
      <c r="G1178" s="34"/>
      <c r="H1178" s="34"/>
      <c r="I1178" s="34"/>
      <c r="J1178" s="34"/>
      <c r="K1178" s="34"/>
      <c r="L1178" s="34"/>
      <c r="M1178" s="34"/>
      <c r="N1178" s="34"/>
      <c r="O1178" s="34"/>
      <c r="P1178" s="34"/>
      <c r="Q1178" s="34"/>
      <c r="R1178" s="34"/>
      <c r="S1178" s="34"/>
    </row>
    <row r="1179" spans="2:19">
      <c r="B1179" s="5">
        <v>1986</v>
      </c>
      <c r="C1179" s="34">
        <v>0</v>
      </c>
      <c r="D1179" s="34">
        <v>0</v>
      </c>
      <c r="E1179" s="34"/>
      <c r="F1179" s="34"/>
      <c r="G1179" s="34"/>
      <c r="H1179" s="34"/>
      <c r="I1179" s="34"/>
      <c r="J1179" s="34"/>
      <c r="K1179" s="34"/>
      <c r="L1179" s="34"/>
      <c r="M1179" s="34"/>
      <c r="N1179" s="34"/>
      <c r="O1179" s="34"/>
      <c r="P1179" s="34"/>
      <c r="Q1179" s="34"/>
      <c r="R1179" s="34"/>
      <c r="S1179" s="34"/>
    </row>
    <row r="1180" spans="2:19">
      <c r="B1180" s="5">
        <v>1985</v>
      </c>
      <c r="C1180" s="34">
        <v>0</v>
      </c>
      <c r="D1180" s="34">
        <v>0</v>
      </c>
      <c r="E1180" s="34"/>
      <c r="F1180" s="34"/>
      <c r="G1180" s="34"/>
      <c r="H1180" s="34"/>
      <c r="I1180" s="34"/>
      <c r="J1180" s="34"/>
      <c r="K1180" s="34"/>
      <c r="L1180" s="34"/>
      <c r="M1180" s="34"/>
      <c r="N1180" s="34"/>
      <c r="O1180" s="34"/>
      <c r="P1180" s="34"/>
      <c r="Q1180" s="34"/>
      <c r="R1180" s="34"/>
      <c r="S1180" s="34"/>
    </row>
    <row r="1181" spans="2:19">
      <c r="B1181" s="5">
        <v>1984</v>
      </c>
      <c r="C1181" s="34">
        <v>0</v>
      </c>
      <c r="D1181" s="34">
        <v>0</v>
      </c>
      <c r="E1181" s="34"/>
      <c r="F1181" s="34"/>
      <c r="G1181" s="34"/>
      <c r="H1181" s="34"/>
      <c r="I1181" s="34"/>
      <c r="J1181" s="34"/>
      <c r="K1181" s="34"/>
      <c r="L1181" s="34"/>
      <c r="M1181" s="34"/>
      <c r="N1181" s="34"/>
      <c r="O1181" s="34"/>
      <c r="P1181" s="34"/>
      <c r="Q1181" s="34"/>
      <c r="R1181" s="34"/>
      <c r="S1181" s="34"/>
    </row>
    <row r="1182" spans="2:19">
      <c r="B1182" s="5">
        <v>1983</v>
      </c>
      <c r="C1182" s="34">
        <v>0</v>
      </c>
      <c r="D1182" s="34">
        <v>0</v>
      </c>
      <c r="E1182" s="34"/>
      <c r="F1182" s="34"/>
      <c r="G1182" s="34"/>
      <c r="H1182" s="34"/>
      <c r="I1182" s="34"/>
      <c r="J1182" s="34"/>
      <c r="K1182" s="34"/>
      <c r="L1182" s="34"/>
      <c r="M1182" s="34"/>
      <c r="N1182" s="34"/>
      <c r="O1182" s="34"/>
      <c r="P1182" s="34"/>
      <c r="Q1182" s="34"/>
      <c r="R1182" s="34"/>
      <c r="S1182" s="34"/>
    </row>
    <row r="1183" spans="2:19">
      <c r="B1183" s="5">
        <v>1982</v>
      </c>
      <c r="C1183" s="34">
        <v>0</v>
      </c>
      <c r="D1183" s="34">
        <v>0</v>
      </c>
      <c r="E1183" s="34"/>
      <c r="F1183" s="34"/>
      <c r="G1183" s="34"/>
      <c r="H1183" s="34"/>
      <c r="I1183" s="34"/>
      <c r="J1183" s="34"/>
      <c r="K1183" s="34"/>
      <c r="L1183" s="34"/>
      <c r="M1183" s="34"/>
      <c r="N1183" s="34"/>
      <c r="O1183" s="34"/>
      <c r="P1183" s="34"/>
      <c r="Q1183" s="34"/>
      <c r="R1183" s="34"/>
      <c r="S1183" s="34"/>
    </row>
    <row r="1184" spans="2:19">
      <c r="B1184" s="5">
        <v>1981</v>
      </c>
      <c r="C1184" s="34">
        <v>0</v>
      </c>
      <c r="D1184" s="34">
        <v>0</v>
      </c>
      <c r="E1184" s="34"/>
      <c r="F1184" s="34"/>
      <c r="G1184" s="34"/>
      <c r="H1184" s="34"/>
      <c r="I1184" s="34"/>
      <c r="J1184" s="34"/>
      <c r="K1184" s="34"/>
      <c r="L1184" s="34"/>
      <c r="M1184" s="34"/>
      <c r="N1184" s="34"/>
      <c r="O1184" s="34"/>
      <c r="P1184" s="34"/>
      <c r="Q1184" s="34"/>
      <c r="R1184" s="34"/>
      <c r="S1184" s="34"/>
    </row>
    <row r="1185" spans="2:19">
      <c r="B1185" s="5">
        <v>1980</v>
      </c>
      <c r="C1185" s="34">
        <v>0</v>
      </c>
      <c r="D1185" s="34">
        <v>0</v>
      </c>
      <c r="E1185" s="34"/>
      <c r="F1185" s="34"/>
      <c r="G1185" s="34"/>
      <c r="H1185" s="34"/>
      <c r="I1185" s="34"/>
      <c r="J1185" s="34"/>
      <c r="K1185" s="34"/>
      <c r="L1185" s="34"/>
      <c r="M1185" s="34"/>
      <c r="N1185" s="34"/>
      <c r="O1185" s="34"/>
      <c r="P1185" s="34"/>
      <c r="Q1185" s="34"/>
      <c r="R1185" s="34"/>
      <c r="S1185" s="34"/>
    </row>
    <row r="1186" spans="2:19">
      <c r="B1186" s="5">
        <v>1979</v>
      </c>
      <c r="C1186" s="34">
        <v>0</v>
      </c>
      <c r="D1186" s="34">
        <v>0</v>
      </c>
      <c r="E1186" s="34"/>
      <c r="F1186" s="34"/>
      <c r="G1186" s="34"/>
      <c r="H1186" s="34"/>
      <c r="I1186" s="34"/>
      <c r="J1186" s="34"/>
      <c r="K1186" s="34"/>
      <c r="L1186" s="34"/>
      <c r="M1186" s="34"/>
      <c r="N1186" s="34"/>
      <c r="O1186" s="34"/>
      <c r="P1186" s="34"/>
      <c r="Q1186" s="34"/>
      <c r="R1186" s="34"/>
      <c r="S1186" s="34"/>
    </row>
    <row r="1187" spans="2:19">
      <c r="B1187" s="5">
        <v>1978</v>
      </c>
      <c r="C1187" s="34">
        <v>0</v>
      </c>
      <c r="D1187" s="34">
        <v>0</v>
      </c>
      <c r="E1187" s="34"/>
      <c r="F1187" s="34"/>
      <c r="G1187" s="34"/>
      <c r="H1187" s="34"/>
      <c r="I1187" s="34"/>
      <c r="J1187" s="34"/>
      <c r="K1187" s="34"/>
      <c r="L1187" s="34"/>
      <c r="M1187" s="34"/>
      <c r="N1187" s="34"/>
      <c r="O1187" s="34"/>
      <c r="P1187" s="34"/>
      <c r="Q1187" s="34"/>
      <c r="R1187" s="34"/>
      <c r="S1187" s="34"/>
    </row>
    <row r="1188" spans="2:19">
      <c r="B1188" s="5">
        <v>1977</v>
      </c>
      <c r="C1188" s="34">
        <v>0</v>
      </c>
      <c r="D1188" s="34">
        <v>0</v>
      </c>
      <c r="E1188" s="34"/>
      <c r="F1188" s="34"/>
      <c r="G1188" s="34"/>
      <c r="H1188" s="34"/>
      <c r="I1188" s="34"/>
      <c r="J1188" s="34"/>
      <c r="K1188" s="34"/>
      <c r="L1188" s="34"/>
      <c r="M1188" s="34"/>
      <c r="N1188" s="34"/>
      <c r="O1188" s="34"/>
      <c r="P1188" s="34"/>
      <c r="Q1188" s="34"/>
      <c r="R1188" s="34"/>
      <c r="S1188" s="34"/>
    </row>
    <row r="1189" spans="2:19">
      <c r="B1189" s="5">
        <v>1976</v>
      </c>
      <c r="C1189" s="34">
        <v>126234.88</v>
      </c>
      <c r="D1189" s="34">
        <v>126234.88</v>
      </c>
      <c r="E1189" s="34"/>
      <c r="F1189" s="34"/>
      <c r="G1189" s="34"/>
      <c r="H1189" s="34"/>
      <c r="I1189" s="34"/>
      <c r="J1189" s="34"/>
      <c r="K1189" s="34"/>
      <c r="L1189" s="34"/>
      <c r="M1189" s="34"/>
      <c r="N1189" s="34"/>
      <c r="O1189" s="34"/>
      <c r="P1189" s="34"/>
      <c r="Q1189" s="34"/>
      <c r="R1189" s="34"/>
      <c r="S1189" s="34"/>
    </row>
    <row r="1190" spans="2:19">
      <c r="B1190" s="5">
        <v>1975</v>
      </c>
      <c r="C1190" s="34">
        <v>0</v>
      </c>
      <c r="D1190" s="34">
        <v>0</v>
      </c>
      <c r="E1190" s="34"/>
      <c r="F1190" s="34"/>
      <c r="G1190" s="34"/>
      <c r="H1190" s="34"/>
      <c r="I1190" s="34"/>
      <c r="J1190" s="34"/>
      <c r="K1190" s="34"/>
      <c r="L1190" s="34"/>
      <c r="M1190" s="34"/>
      <c r="N1190" s="34"/>
      <c r="O1190" s="34"/>
      <c r="P1190" s="34"/>
      <c r="Q1190" s="34"/>
      <c r="R1190" s="34"/>
      <c r="S1190" s="34"/>
    </row>
    <row r="1191" spans="2:19">
      <c r="B1191" s="5">
        <v>1974</v>
      </c>
      <c r="C1191" s="34">
        <v>20473.330000000002</v>
      </c>
      <c r="D1191" s="34">
        <v>20473.330000000002</v>
      </c>
      <c r="E1191" s="34"/>
      <c r="F1191" s="34"/>
      <c r="G1191" s="34"/>
      <c r="H1191" s="34"/>
      <c r="I1191" s="34"/>
      <c r="J1191" s="34"/>
      <c r="K1191" s="34"/>
      <c r="L1191" s="34"/>
      <c r="M1191" s="34"/>
      <c r="N1191" s="34"/>
      <c r="O1191" s="34"/>
      <c r="P1191" s="34"/>
      <c r="Q1191" s="34"/>
      <c r="R1191" s="34"/>
      <c r="S1191" s="34"/>
    </row>
    <row r="1192" spans="2:19">
      <c r="B1192" s="5">
        <v>1973</v>
      </c>
      <c r="C1192" s="34">
        <v>0</v>
      </c>
      <c r="D1192" s="34">
        <v>0</v>
      </c>
      <c r="E1192" s="34"/>
      <c r="F1192" s="34"/>
      <c r="G1192" s="34"/>
      <c r="H1192" s="34"/>
      <c r="I1192" s="34"/>
      <c r="J1192" s="34"/>
      <c r="K1192" s="34"/>
      <c r="L1192" s="34"/>
      <c r="M1192" s="34"/>
      <c r="N1192" s="34"/>
      <c r="O1192" s="34"/>
      <c r="P1192" s="34"/>
      <c r="Q1192" s="34"/>
      <c r="R1192" s="34"/>
      <c r="S1192" s="34"/>
    </row>
    <row r="1193" spans="2:19">
      <c r="B1193" s="5">
        <v>1972</v>
      </c>
      <c r="C1193" s="34">
        <v>0</v>
      </c>
      <c r="D1193" s="34">
        <v>0</v>
      </c>
      <c r="E1193" s="34"/>
      <c r="F1193" s="34"/>
      <c r="G1193" s="34"/>
      <c r="H1193" s="34"/>
      <c r="I1193" s="34"/>
      <c r="J1193" s="34"/>
      <c r="K1193" s="34"/>
      <c r="L1193" s="34"/>
      <c r="M1193" s="34"/>
      <c r="N1193" s="34"/>
      <c r="O1193" s="34"/>
      <c r="P1193" s="34"/>
      <c r="Q1193" s="34"/>
      <c r="R1193" s="34"/>
      <c r="S1193" s="34"/>
    </row>
    <row r="1194" spans="2:19">
      <c r="B1194" s="5">
        <v>1971</v>
      </c>
      <c r="C1194" s="34">
        <v>0</v>
      </c>
      <c r="D1194" s="34">
        <v>0</v>
      </c>
      <c r="E1194" s="34"/>
      <c r="F1194" s="34"/>
      <c r="G1194" s="34"/>
      <c r="H1194" s="34"/>
      <c r="I1194" s="34"/>
      <c r="J1194" s="34"/>
      <c r="K1194" s="34"/>
      <c r="L1194" s="34"/>
      <c r="M1194" s="34"/>
      <c r="N1194" s="34"/>
      <c r="O1194" s="34"/>
      <c r="P1194" s="34"/>
      <c r="Q1194" s="34"/>
      <c r="R1194" s="34"/>
      <c r="S1194" s="34"/>
    </row>
    <row r="1195" spans="2:19">
      <c r="B1195" s="5">
        <v>1970</v>
      </c>
      <c r="C1195" s="34">
        <v>0</v>
      </c>
      <c r="D1195" s="34">
        <v>0</v>
      </c>
      <c r="E1195" s="34"/>
      <c r="F1195" s="34"/>
      <c r="G1195" s="34"/>
      <c r="H1195" s="34"/>
      <c r="I1195" s="34"/>
      <c r="J1195" s="34"/>
      <c r="K1195" s="34"/>
      <c r="L1195" s="34"/>
      <c r="M1195" s="34"/>
      <c r="N1195" s="34"/>
      <c r="O1195" s="34"/>
      <c r="P1195" s="34"/>
      <c r="Q1195" s="34"/>
      <c r="R1195" s="34"/>
      <c r="S1195" s="34"/>
    </row>
    <row r="1196" spans="2:19">
      <c r="B1196" s="5">
        <v>1969</v>
      </c>
      <c r="C1196" s="34">
        <v>0</v>
      </c>
      <c r="D1196" s="34">
        <v>0</v>
      </c>
      <c r="E1196" s="34"/>
      <c r="F1196" s="34"/>
      <c r="G1196" s="34"/>
      <c r="H1196" s="34"/>
      <c r="I1196" s="34"/>
      <c r="J1196" s="34"/>
      <c r="K1196" s="34"/>
      <c r="L1196" s="34"/>
      <c r="M1196" s="34"/>
      <c r="N1196" s="34"/>
      <c r="O1196" s="34"/>
      <c r="P1196" s="34"/>
      <c r="Q1196" s="34"/>
      <c r="R1196" s="34"/>
      <c r="S1196" s="34"/>
    </row>
    <row r="1197" spans="2:19">
      <c r="B1197" s="5">
        <v>1968</v>
      </c>
      <c r="C1197" s="34">
        <v>0</v>
      </c>
      <c r="D1197" s="34">
        <v>0</v>
      </c>
      <c r="E1197" s="34"/>
      <c r="F1197" s="34"/>
      <c r="G1197" s="34"/>
      <c r="H1197" s="34"/>
      <c r="I1197" s="34"/>
      <c r="J1197" s="34"/>
      <c r="K1197" s="34"/>
      <c r="L1197" s="34"/>
      <c r="M1197" s="34"/>
      <c r="N1197" s="34"/>
      <c r="O1197" s="34"/>
      <c r="P1197" s="34"/>
      <c r="Q1197" s="34"/>
      <c r="R1197" s="34"/>
      <c r="S1197" s="34"/>
    </row>
    <row r="1198" spans="2:19">
      <c r="B1198" s="5">
        <v>1967</v>
      </c>
      <c r="C1198" s="34">
        <v>0</v>
      </c>
      <c r="D1198" s="34">
        <v>0</v>
      </c>
      <c r="E1198" s="34"/>
      <c r="F1198" s="34"/>
      <c r="G1198" s="34"/>
      <c r="H1198" s="34"/>
      <c r="I1198" s="34"/>
      <c r="J1198" s="34"/>
      <c r="K1198" s="34"/>
      <c r="L1198" s="34"/>
      <c r="M1198" s="34"/>
      <c r="N1198" s="34"/>
      <c r="O1198" s="34"/>
      <c r="P1198" s="34"/>
      <c r="Q1198" s="34"/>
      <c r="R1198" s="34"/>
      <c r="S1198" s="34"/>
    </row>
    <row r="1199" spans="2:19">
      <c r="B1199" s="5">
        <v>1966</v>
      </c>
      <c r="C1199" s="34">
        <v>0</v>
      </c>
      <c r="D1199" s="34">
        <v>0</v>
      </c>
      <c r="E1199" s="34"/>
      <c r="F1199" s="34"/>
      <c r="G1199" s="34"/>
      <c r="H1199" s="34"/>
      <c r="I1199" s="34"/>
      <c r="J1199" s="34"/>
      <c r="K1199" s="34"/>
      <c r="L1199" s="34"/>
      <c r="M1199" s="34"/>
      <c r="N1199" s="34"/>
      <c r="O1199" s="34"/>
      <c r="P1199" s="34"/>
      <c r="Q1199" s="34"/>
      <c r="R1199" s="34"/>
      <c r="S1199" s="34"/>
    </row>
    <row r="1200" spans="2:19">
      <c r="B1200" s="5">
        <v>1965</v>
      </c>
      <c r="C1200" s="34">
        <v>11765.67</v>
      </c>
      <c r="D1200" s="34">
        <v>11765.67</v>
      </c>
      <c r="E1200" s="34"/>
      <c r="F1200" s="34"/>
      <c r="G1200" s="34"/>
      <c r="H1200" s="34"/>
      <c r="I1200" s="34"/>
      <c r="J1200" s="34"/>
      <c r="K1200" s="34"/>
      <c r="L1200" s="34"/>
      <c r="M1200" s="34"/>
      <c r="N1200" s="34"/>
      <c r="O1200" s="34"/>
      <c r="P1200" s="34"/>
      <c r="Q1200" s="34"/>
      <c r="R1200" s="34"/>
      <c r="S1200" s="34"/>
    </row>
    <row r="1201" spans="2:19">
      <c r="B1201" s="5">
        <v>1964</v>
      </c>
      <c r="C1201" s="34">
        <v>0</v>
      </c>
      <c r="D1201" s="34">
        <v>0</v>
      </c>
      <c r="E1201" s="34"/>
      <c r="F1201" s="34"/>
      <c r="G1201" s="34"/>
      <c r="H1201" s="34"/>
      <c r="I1201" s="34"/>
      <c r="J1201" s="34"/>
      <c r="K1201" s="34"/>
      <c r="L1201" s="34"/>
      <c r="M1201" s="34"/>
      <c r="N1201" s="34"/>
      <c r="O1201" s="34"/>
      <c r="P1201" s="34"/>
      <c r="Q1201" s="34"/>
      <c r="R1201" s="34"/>
      <c r="S1201" s="34"/>
    </row>
    <row r="1202" spans="2:19">
      <c r="B1202" s="5">
        <v>1963</v>
      </c>
      <c r="C1202" s="34">
        <v>0</v>
      </c>
      <c r="D1202" s="34">
        <v>0</v>
      </c>
      <c r="E1202" s="34"/>
      <c r="F1202" s="34"/>
      <c r="G1202" s="34"/>
      <c r="H1202" s="34"/>
      <c r="I1202" s="34"/>
      <c r="J1202" s="34"/>
      <c r="K1202" s="34"/>
      <c r="L1202" s="34"/>
      <c r="M1202" s="34"/>
      <c r="N1202" s="34"/>
      <c r="O1202" s="34"/>
      <c r="P1202" s="34"/>
      <c r="Q1202" s="34"/>
      <c r="R1202" s="34"/>
      <c r="S1202" s="34"/>
    </row>
    <row r="1203" spans="2:19">
      <c r="B1203" s="5">
        <v>1962</v>
      </c>
      <c r="C1203" s="34">
        <v>0</v>
      </c>
      <c r="D1203" s="34">
        <v>0</v>
      </c>
      <c r="E1203" s="34"/>
      <c r="F1203" s="34"/>
      <c r="G1203" s="34"/>
      <c r="H1203" s="34"/>
      <c r="I1203" s="34"/>
      <c r="J1203" s="34"/>
      <c r="K1203" s="34"/>
      <c r="L1203" s="34"/>
      <c r="M1203" s="34"/>
      <c r="N1203" s="34"/>
      <c r="O1203" s="34"/>
      <c r="P1203" s="34"/>
      <c r="Q1203" s="34"/>
      <c r="R1203" s="34"/>
      <c r="S1203" s="34"/>
    </row>
    <row r="1204" spans="2:19">
      <c r="B1204" s="5">
        <v>1961</v>
      </c>
      <c r="C1204" s="34">
        <v>0</v>
      </c>
      <c r="D1204" s="34">
        <v>0</v>
      </c>
      <c r="E1204" s="34"/>
      <c r="F1204" s="34"/>
      <c r="G1204" s="34"/>
      <c r="H1204" s="34"/>
      <c r="I1204" s="34"/>
      <c r="J1204" s="34"/>
      <c r="K1204" s="34"/>
      <c r="L1204" s="34"/>
      <c r="M1204" s="34"/>
      <c r="N1204" s="34"/>
      <c r="O1204" s="34"/>
      <c r="P1204" s="34"/>
      <c r="Q1204" s="34"/>
      <c r="R1204" s="34"/>
      <c r="S1204" s="34"/>
    </row>
    <row r="1205" spans="2:19">
      <c r="B1205" s="5">
        <v>1960</v>
      </c>
      <c r="C1205" s="34">
        <v>0</v>
      </c>
      <c r="D1205" s="34">
        <v>0</v>
      </c>
      <c r="E1205" s="34"/>
      <c r="F1205" s="34"/>
      <c r="G1205" s="34"/>
      <c r="H1205" s="34"/>
      <c r="I1205" s="34"/>
      <c r="J1205" s="34"/>
      <c r="K1205" s="34"/>
      <c r="L1205" s="34"/>
      <c r="M1205" s="34"/>
      <c r="N1205" s="34"/>
      <c r="O1205" s="34"/>
      <c r="P1205" s="34"/>
      <c r="Q1205" s="34"/>
      <c r="R1205" s="34"/>
      <c r="S1205" s="34"/>
    </row>
    <row r="1206" spans="2:19">
      <c r="B1206" s="5">
        <v>1959</v>
      </c>
      <c r="C1206" s="34">
        <v>651.39</v>
      </c>
      <c r="D1206" s="34">
        <v>651.39</v>
      </c>
      <c r="E1206" s="34"/>
      <c r="F1206" s="34"/>
      <c r="G1206" s="34"/>
      <c r="H1206" s="34"/>
      <c r="I1206" s="34"/>
      <c r="J1206" s="34"/>
      <c r="K1206" s="34"/>
      <c r="L1206" s="34"/>
      <c r="M1206" s="34"/>
      <c r="N1206" s="34"/>
      <c r="O1206" s="34"/>
      <c r="P1206" s="34"/>
      <c r="Q1206" s="34"/>
      <c r="R1206" s="34"/>
      <c r="S1206" s="34"/>
    </row>
    <row r="1207" spans="2:19">
      <c r="B1207" s="5">
        <v>1958</v>
      </c>
      <c r="C1207" s="34">
        <v>0</v>
      </c>
      <c r="D1207" s="34">
        <v>0</v>
      </c>
      <c r="E1207" s="34"/>
      <c r="F1207" s="34"/>
      <c r="G1207" s="34"/>
      <c r="H1207" s="34"/>
      <c r="I1207" s="34"/>
      <c r="J1207" s="34"/>
      <c r="K1207" s="34"/>
      <c r="L1207" s="34"/>
      <c r="M1207" s="34"/>
      <c r="N1207" s="34"/>
      <c r="O1207" s="34"/>
      <c r="P1207" s="34"/>
      <c r="Q1207" s="34"/>
      <c r="R1207" s="34"/>
      <c r="S1207" s="34"/>
    </row>
    <row r="1208" spans="2:19">
      <c r="B1208" s="5">
        <v>1957</v>
      </c>
      <c r="C1208" s="34">
        <v>0</v>
      </c>
      <c r="D1208" s="34">
        <v>0</v>
      </c>
      <c r="E1208" s="34"/>
      <c r="F1208" s="34"/>
      <c r="G1208" s="34"/>
      <c r="H1208" s="34"/>
      <c r="I1208" s="34"/>
      <c r="J1208" s="34"/>
      <c r="K1208" s="34"/>
      <c r="L1208" s="34"/>
      <c r="M1208" s="34"/>
      <c r="N1208" s="34"/>
      <c r="O1208" s="34"/>
      <c r="P1208" s="34"/>
      <c r="Q1208" s="34"/>
      <c r="R1208" s="34"/>
      <c r="S1208" s="34"/>
    </row>
    <row r="1209" spans="2:19">
      <c r="B1209" s="5">
        <v>1956</v>
      </c>
      <c r="C1209" s="34">
        <v>0</v>
      </c>
      <c r="D1209" s="34">
        <v>0</v>
      </c>
      <c r="E1209" s="34"/>
      <c r="F1209" s="34"/>
      <c r="G1209" s="34"/>
      <c r="H1209" s="34"/>
      <c r="I1209" s="34"/>
      <c r="J1209" s="34"/>
      <c r="K1209" s="34"/>
      <c r="L1209" s="34"/>
      <c r="M1209" s="34"/>
      <c r="N1209" s="34"/>
      <c r="O1209" s="34"/>
      <c r="P1209" s="34"/>
      <c r="Q1209" s="34"/>
      <c r="R1209" s="34"/>
      <c r="S1209" s="34"/>
    </row>
    <row r="1210" spans="2:19">
      <c r="B1210" s="5">
        <v>1955</v>
      </c>
      <c r="C1210" s="34">
        <v>0</v>
      </c>
      <c r="D1210" s="34">
        <v>0</v>
      </c>
      <c r="E1210" s="34"/>
      <c r="F1210" s="34"/>
      <c r="G1210" s="34"/>
      <c r="H1210" s="34"/>
      <c r="I1210" s="34"/>
      <c r="J1210" s="34"/>
      <c r="K1210" s="34"/>
      <c r="L1210" s="34"/>
      <c r="M1210" s="34"/>
      <c r="N1210" s="34"/>
      <c r="O1210" s="34"/>
      <c r="P1210" s="34"/>
      <c r="Q1210" s="34"/>
      <c r="R1210" s="34"/>
      <c r="S1210" s="34"/>
    </row>
    <row r="1211" spans="2:19">
      <c r="B1211" s="5">
        <v>1954</v>
      </c>
      <c r="C1211" s="34">
        <v>0</v>
      </c>
      <c r="D1211" s="34">
        <v>0</v>
      </c>
      <c r="E1211" s="34"/>
      <c r="F1211" s="34"/>
      <c r="G1211" s="34"/>
      <c r="H1211" s="34"/>
      <c r="I1211" s="34"/>
      <c r="J1211" s="34"/>
      <c r="K1211" s="34"/>
      <c r="L1211" s="34"/>
      <c r="M1211" s="34"/>
      <c r="N1211" s="34"/>
      <c r="O1211" s="34"/>
      <c r="P1211" s="34"/>
      <c r="Q1211" s="34"/>
      <c r="R1211" s="34"/>
      <c r="S1211" s="34"/>
    </row>
    <row r="1212" spans="2:19">
      <c r="B1212" s="5">
        <v>1953</v>
      </c>
      <c r="C1212" s="34">
        <v>0</v>
      </c>
      <c r="D1212" s="34">
        <v>0</v>
      </c>
      <c r="E1212" s="34"/>
      <c r="F1212" s="34"/>
      <c r="G1212" s="34"/>
      <c r="H1212" s="34"/>
      <c r="I1212" s="34"/>
      <c r="J1212" s="34"/>
      <c r="K1212" s="34"/>
      <c r="L1212" s="34"/>
      <c r="M1212" s="34"/>
      <c r="N1212" s="34"/>
      <c r="O1212" s="34"/>
      <c r="P1212" s="34"/>
      <c r="Q1212" s="34"/>
      <c r="R1212" s="34"/>
      <c r="S1212" s="34"/>
    </row>
    <row r="1213" spans="2:19">
      <c r="B1213" s="5">
        <v>1952</v>
      </c>
      <c r="C1213" s="34">
        <v>0</v>
      </c>
      <c r="D1213" s="34">
        <v>0</v>
      </c>
      <c r="E1213" s="34"/>
      <c r="F1213" s="34"/>
      <c r="G1213" s="34"/>
      <c r="H1213" s="34"/>
      <c r="I1213" s="34"/>
      <c r="J1213" s="34"/>
      <c r="K1213" s="34"/>
      <c r="L1213" s="34"/>
      <c r="M1213" s="34"/>
      <c r="N1213" s="34"/>
      <c r="O1213" s="34"/>
      <c r="P1213" s="34"/>
      <c r="Q1213" s="34"/>
      <c r="R1213" s="34"/>
      <c r="S1213" s="34"/>
    </row>
    <row r="1214" spans="2:19">
      <c r="B1214" s="5">
        <v>1951</v>
      </c>
      <c r="C1214" s="34">
        <v>0</v>
      </c>
      <c r="D1214" s="34">
        <v>0</v>
      </c>
      <c r="E1214" s="34"/>
      <c r="F1214" s="34"/>
      <c r="G1214" s="34"/>
      <c r="H1214" s="34"/>
      <c r="I1214" s="34"/>
      <c r="J1214" s="34"/>
      <c r="K1214" s="34"/>
      <c r="L1214" s="34"/>
      <c r="M1214" s="34"/>
      <c r="N1214" s="34"/>
      <c r="O1214" s="34"/>
      <c r="P1214" s="34"/>
      <c r="Q1214" s="34"/>
      <c r="R1214" s="34"/>
      <c r="S1214" s="34"/>
    </row>
    <row r="1215" spans="2:19">
      <c r="B1215" s="5">
        <v>1950</v>
      </c>
      <c r="C1215" s="34">
        <v>0</v>
      </c>
      <c r="D1215" s="34">
        <v>0</v>
      </c>
      <c r="E1215" s="34"/>
      <c r="F1215" s="34"/>
      <c r="G1215" s="34"/>
      <c r="H1215" s="34"/>
      <c r="I1215" s="34"/>
      <c r="J1215" s="34"/>
      <c r="K1215" s="34"/>
      <c r="L1215" s="34"/>
      <c r="M1215" s="34"/>
      <c r="N1215" s="34"/>
      <c r="O1215" s="34"/>
      <c r="P1215" s="34"/>
      <c r="Q1215" s="34"/>
      <c r="R1215" s="34"/>
      <c r="S1215" s="34"/>
    </row>
    <row r="1216" spans="2:19">
      <c r="B1216" s="5">
        <v>1949</v>
      </c>
      <c r="C1216" s="34">
        <v>0</v>
      </c>
      <c r="D1216" s="34">
        <v>0</v>
      </c>
      <c r="E1216" s="34"/>
      <c r="F1216" s="34"/>
      <c r="G1216" s="34"/>
      <c r="H1216" s="34"/>
      <c r="I1216" s="34"/>
      <c r="J1216" s="34"/>
      <c r="K1216" s="34"/>
      <c r="L1216" s="34"/>
      <c r="M1216" s="34"/>
      <c r="N1216" s="34"/>
      <c r="O1216" s="34"/>
      <c r="P1216" s="34"/>
      <c r="Q1216" s="34"/>
      <c r="R1216" s="34"/>
      <c r="S1216" s="34"/>
    </row>
    <row r="1217" spans="2:19">
      <c r="B1217" s="5">
        <v>1948</v>
      </c>
      <c r="C1217" s="34">
        <v>0</v>
      </c>
      <c r="D1217" s="34">
        <v>0</v>
      </c>
      <c r="E1217" s="34"/>
      <c r="F1217" s="34"/>
      <c r="G1217" s="34"/>
      <c r="H1217" s="34"/>
      <c r="I1217" s="34"/>
      <c r="J1217" s="34"/>
      <c r="K1217" s="34"/>
      <c r="L1217" s="34"/>
      <c r="M1217" s="34"/>
      <c r="N1217" s="34"/>
      <c r="O1217" s="34"/>
      <c r="P1217" s="34"/>
      <c r="Q1217" s="34"/>
      <c r="R1217" s="34"/>
      <c r="S1217" s="34"/>
    </row>
    <row r="1218" spans="2:19">
      <c r="B1218" s="5">
        <v>1947</v>
      </c>
      <c r="C1218" s="34">
        <v>0</v>
      </c>
      <c r="D1218" s="34">
        <v>0</v>
      </c>
      <c r="E1218" s="34"/>
      <c r="F1218" s="34"/>
      <c r="G1218" s="34"/>
      <c r="H1218" s="34"/>
      <c r="I1218" s="34"/>
      <c r="J1218" s="34"/>
      <c r="K1218" s="34"/>
      <c r="L1218" s="34"/>
      <c r="M1218" s="34"/>
      <c r="N1218" s="34"/>
      <c r="O1218" s="34"/>
      <c r="P1218" s="34"/>
      <c r="Q1218" s="34"/>
      <c r="R1218" s="34"/>
      <c r="S1218" s="34"/>
    </row>
    <row r="1219" spans="2:19">
      <c r="B1219" s="5">
        <v>1946</v>
      </c>
      <c r="C1219" s="34">
        <v>0</v>
      </c>
      <c r="D1219" s="34">
        <v>0</v>
      </c>
      <c r="E1219" s="34"/>
      <c r="F1219" s="34"/>
      <c r="G1219" s="34"/>
      <c r="H1219" s="34"/>
      <c r="I1219" s="34"/>
      <c r="J1219" s="34"/>
      <c r="K1219" s="34"/>
      <c r="L1219" s="34"/>
      <c r="M1219" s="34"/>
      <c r="N1219" s="34"/>
      <c r="O1219" s="34"/>
      <c r="P1219" s="34"/>
      <c r="Q1219" s="34"/>
      <c r="R1219" s="34"/>
      <c r="S1219" s="34"/>
    </row>
    <row r="1220" spans="2:19">
      <c r="B1220" s="5">
        <v>1945</v>
      </c>
      <c r="C1220" s="34">
        <v>0</v>
      </c>
      <c r="D1220" s="34">
        <v>0</v>
      </c>
      <c r="E1220" s="34"/>
      <c r="F1220" s="34"/>
      <c r="G1220" s="34"/>
      <c r="H1220" s="34"/>
      <c r="I1220" s="34"/>
      <c r="J1220" s="34"/>
      <c r="K1220" s="34"/>
      <c r="L1220" s="34"/>
      <c r="M1220" s="34"/>
      <c r="N1220" s="34"/>
      <c r="O1220" s="34"/>
      <c r="P1220" s="34"/>
      <c r="Q1220" s="34"/>
      <c r="R1220" s="34"/>
      <c r="S1220" s="34"/>
    </row>
    <row r="1221" spans="2:19">
      <c r="B1221" s="5">
        <v>1944</v>
      </c>
      <c r="C1221" s="34">
        <v>0</v>
      </c>
      <c r="D1221" s="34">
        <v>0</v>
      </c>
      <c r="E1221" s="34"/>
      <c r="F1221" s="34"/>
      <c r="G1221" s="34"/>
      <c r="H1221" s="34"/>
      <c r="I1221" s="34"/>
      <c r="J1221" s="34"/>
      <c r="K1221" s="34"/>
      <c r="L1221" s="34"/>
      <c r="M1221" s="34"/>
      <c r="N1221" s="34"/>
      <c r="O1221" s="34"/>
      <c r="P1221" s="34"/>
      <c r="Q1221" s="34"/>
      <c r="R1221" s="34"/>
      <c r="S1221" s="34"/>
    </row>
    <row r="1222" spans="2:19">
      <c r="B1222" s="5">
        <v>1943</v>
      </c>
      <c r="C1222" s="34">
        <v>0</v>
      </c>
      <c r="D1222" s="34">
        <v>0</v>
      </c>
      <c r="E1222" s="34"/>
      <c r="F1222" s="34"/>
      <c r="G1222" s="34"/>
      <c r="H1222" s="34"/>
      <c r="I1222" s="34"/>
      <c r="J1222" s="34"/>
      <c r="K1222" s="34"/>
      <c r="L1222" s="34"/>
      <c r="M1222" s="34"/>
      <c r="N1222" s="34"/>
      <c r="O1222" s="34"/>
      <c r="P1222" s="34"/>
      <c r="Q1222" s="34"/>
      <c r="R1222" s="34"/>
      <c r="S1222" s="34"/>
    </row>
    <row r="1223" spans="2:19">
      <c r="B1223" s="5">
        <v>1942</v>
      </c>
      <c r="C1223" s="34">
        <v>0</v>
      </c>
      <c r="D1223" s="34">
        <v>0</v>
      </c>
      <c r="E1223" s="34"/>
      <c r="F1223" s="34"/>
      <c r="G1223" s="34"/>
      <c r="H1223" s="34"/>
      <c r="I1223" s="34"/>
      <c r="J1223" s="34"/>
      <c r="K1223" s="34"/>
      <c r="L1223" s="34"/>
      <c r="M1223" s="34"/>
      <c r="N1223" s="34"/>
      <c r="O1223" s="34"/>
      <c r="P1223" s="34"/>
      <c r="Q1223" s="34"/>
      <c r="R1223" s="34"/>
      <c r="S1223" s="34"/>
    </row>
    <row r="1224" spans="2:19">
      <c r="B1224" s="5">
        <v>1941</v>
      </c>
      <c r="C1224" s="34">
        <v>0</v>
      </c>
      <c r="D1224" s="34">
        <v>0</v>
      </c>
      <c r="E1224" s="34"/>
      <c r="F1224" s="34"/>
      <c r="G1224" s="34"/>
      <c r="H1224" s="34"/>
      <c r="I1224" s="34"/>
      <c r="J1224" s="34"/>
      <c r="K1224" s="34"/>
      <c r="L1224" s="34"/>
      <c r="M1224" s="34"/>
      <c r="N1224" s="34"/>
      <c r="O1224" s="34"/>
      <c r="P1224" s="34"/>
      <c r="Q1224" s="34"/>
      <c r="R1224" s="34"/>
      <c r="S1224" s="34"/>
    </row>
    <row r="1225" spans="2:19">
      <c r="B1225" s="5">
        <v>1940</v>
      </c>
      <c r="C1225" s="34">
        <v>0</v>
      </c>
      <c r="D1225" s="34">
        <v>0</v>
      </c>
      <c r="E1225" s="34"/>
      <c r="F1225" s="34"/>
      <c r="G1225" s="34"/>
      <c r="H1225" s="34"/>
      <c r="I1225" s="34"/>
      <c r="J1225" s="34"/>
      <c r="K1225" s="34"/>
      <c r="L1225" s="34"/>
      <c r="M1225" s="34"/>
      <c r="N1225" s="34"/>
      <c r="O1225" s="34"/>
      <c r="P1225" s="34"/>
      <c r="Q1225" s="34"/>
      <c r="R1225" s="34"/>
      <c r="S1225" s="34"/>
    </row>
    <row r="1226" spans="2:19">
      <c r="B1226" s="5">
        <v>1939</v>
      </c>
      <c r="C1226" s="34">
        <v>0</v>
      </c>
      <c r="D1226" s="34">
        <v>0</v>
      </c>
      <c r="E1226" s="34"/>
      <c r="F1226" s="34"/>
      <c r="G1226" s="34"/>
      <c r="H1226" s="34"/>
      <c r="I1226" s="34"/>
      <c r="J1226" s="34"/>
      <c r="K1226" s="34"/>
      <c r="L1226" s="34"/>
      <c r="M1226" s="34"/>
      <c r="N1226" s="34"/>
      <c r="O1226" s="34"/>
      <c r="P1226" s="34"/>
      <c r="Q1226" s="34"/>
      <c r="R1226" s="34"/>
      <c r="S1226" s="34"/>
    </row>
    <row r="1227" spans="2:19">
      <c r="B1227" s="5">
        <v>1938</v>
      </c>
      <c r="C1227" s="34">
        <v>0</v>
      </c>
      <c r="D1227" s="34">
        <v>0</v>
      </c>
      <c r="E1227" s="34"/>
      <c r="F1227" s="34"/>
      <c r="G1227" s="34"/>
      <c r="H1227" s="34"/>
      <c r="I1227" s="34"/>
      <c r="J1227" s="34"/>
      <c r="K1227" s="34"/>
      <c r="L1227" s="34"/>
      <c r="M1227" s="34"/>
      <c r="N1227" s="34"/>
      <c r="O1227" s="34"/>
      <c r="P1227" s="34"/>
      <c r="Q1227" s="34"/>
      <c r="R1227" s="34"/>
      <c r="S1227" s="34"/>
    </row>
    <row r="1228" spans="2:19">
      <c r="B1228" s="5">
        <v>1937</v>
      </c>
      <c r="C1228" s="34">
        <v>0</v>
      </c>
      <c r="D1228" s="34">
        <v>0</v>
      </c>
      <c r="E1228" s="34"/>
      <c r="F1228" s="34"/>
      <c r="G1228" s="34"/>
      <c r="H1228" s="34"/>
      <c r="I1228" s="34"/>
      <c r="J1228" s="34"/>
      <c r="K1228" s="34"/>
      <c r="L1228" s="34"/>
      <c r="M1228" s="34"/>
      <c r="N1228" s="34"/>
      <c r="O1228" s="34"/>
      <c r="P1228" s="34"/>
      <c r="Q1228" s="34"/>
      <c r="R1228" s="34"/>
      <c r="S1228" s="34"/>
    </row>
    <row r="1229" spans="2:19">
      <c r="B1229" s="5">
        <v>1936</v>
      </c>
      <c r="C1229" s="34">
        <v>0</v>
      </c>
      <c r="D1229" s="34">
        <v>0</v>
      </c>
      <c r="E1229" s="34"/>
      <c r="F1229" s="34"/>
      <c r="G1229" s="34"/>
      <c r="H1229" s="34"/>
      <c r="I1229" s="34"/>
      <c r="J1229" s="34"/>
      <c r="K1229" s="34"/>
      <c r="L1229" s="34"/>
      <c r="M1229" s="34"/>
      <c r="N1229" s="34"/>
      <c r="O1229" s="34"/>
      <c r="P1229" s="34"/>
      <c r="Q1229" s="34"/>
      <c r="R1229" s="34"/>
      <c r="S1229" s="34"/>
    </row>
    <row r="1230" spans="2:19">
      <c r="B1230" s="5">
        <v>1935</v>
      </c>
      <c r="C1230" s="34">
        <v>0</v>
      </c>
      <c r="D1230" s="34">
        <v>0</v>
      </c>
      <c r="E1230" s="34"/>
      <c r="F1230" s="34"/>
      <c r="G1230" s="34"/>
      <c r="H1230" s="34"/>
      <c r="I1230" s="34"/>
      <c r="J1230" s="34"/>
      <c r="K1230" s="34"/>
      <c r="L1230" s="34"/>
      <c r="M1230" s="34"/>
      <c r="N1230" s="34"/>
      <c r="O1230" s="34"/>
      <c r="P1230" s="34"/>
      <c r="Q1230" s="34"/>
      <c r="R1230" s="34"/>
      <c r="S1230" s="34"/>
    </row>
    <row r="1231" spans="2:19">
      <c r="B1231" s="5">
        <v>1934</v>
      </c>
      <c r="C1231" s="34">
        <v>0</v>
      </c>
      <c r="D1231" s="34">
        <v>0</v>
      </c>
      <c r="E1231" s="34"/>
      <c r="F1231" s="34"/>
      <c r="G1231" s="34"/>
      <c r="H1231" s="34"/>
      <c r="I1231" s="34"/>
      <c r="J1231" s="34"/>
      <c r="K1231" s="34"/>
      <c r="L1231" s="34"/>
      <c r="M1231" s="34"/>
      <c r="N1231" s="34"/>
      <c r="O1231" s="34"/>
      <c r="P1231" s="34"/>
      <c r="Q1231" s="34"/>
      <c r="R1231" s="34"/>
      <c r="S1231" s="34"/>
    </row>
    <row r="1232" spans="2:19">
      <c r="B1232" s="5">
        <v>1933</v>
      </c>
      <c r="C1232" s="34">
        <v>0</v>
      </c>
      <c r="D1232" s="34">
        <v>0</v>
      </c>
      <c r="E1232" s="34"/>
      <c r="F1232" s="34"/>
      <c r="G1232" s="34"/>
      <c r="H1232" s="34"/>
      <c r="I1232" s="34"/>
      <c r="J1232" s="34"/>
      <c r="K1232" s="34"/>
      <c r="L1232" s="34"/>
      <c r="M1232" s="34"/>
      <c r="N1232" s="34"/>
      <c r="O1232" s="34"/>
      <c r="P1232" s="34"/>
      <c r="Q1232" s="34"/>
      <c r="R1232" s="34"/>
      <c r="S1232" s="34"/>
    </row>
    <row r="1233" spans="1:19">
      <c r="B1233" s="5">
        <v>1932</v>
      </c>
      <c r="C1233" s="34">
        <v>0</v>
      </c>
      <c r="D1233" s="34">
        <v>0</v>
      </c>
      <c r="E1233" s="34"/>
      <c r="F1233" s="34"/>
      <c r="G1233" s="34"/>
      <c r="H1233" s="34"/>
      <c r="I1233" s="34"/>
      <c r="J1233" s="34"/>
      <c r="K1233" s="34"/>
      <c r="L1233" s="34"/>
      <c r="M1233" s="34"/>
      <c r="N1233" s="34"/>
      <c r="O1233" s="34"/>
      <c r="P1233" s="34"/>
      <c r="Q1233" s="34"/>
      <c r="R1233" s="34"/>
      <c r="S1233" s="34"/>
    </row>
    <row r="1234" spans="1:19">
      <c r="B1234" s="5">
        <v>1931</v>
      </c>
      <c r="C1234" s="34">
        <v>0</v>
      </c>
      <c r="D1234" s="34">
        <v>0</v>
      </c>
      <c r="E1234" s="34"/>
      <c r="F1234" s="34"/>
      <c r="G1234" s="34"/>
      <c r="H1234" s="34"/>
      <c r="I1234" s="34"/>
      <c r="J1234" s="34"/>
      <c r="K1234" s="34"/>
      <c r="L1234" s="34"/>
      <c r="M1234" s="34"/>
      <c r="N1234" s="34"/>
      <c r="O1234" s="34"/>
      <c r="P1234" s="34"/>
      <c r="Q1234" s="34"/>
      <c r="R1234" s="34"/>
      <c r="S1234" s="34"/>
    </row>
    <row r="1235" spans="1:19">
      <c r="B1235" s="5">
        <v>1930</v>
      </c>
      <c r="C1235" s="34">
        <v>0</v>
      </c>
      <c r="D1235" s="34">
        <v>0</v>
      </c>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274571.04000000004</v>
      </c>
      <c r="D1236" s="7">
        <f>SUM(D1158:D1235)</f>
        <v>274571.04000000004</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v>0</v>
      </c>
      <c r="E1728" s="34"/>
      <c r="F1728" s="34"/>
      <c r="G1728" s="34"/>
      <c r="H1728" s="34"/>
      <c r="I1728" s="34"/>
      <c r="J1728" s="34"/>
      <c r="K1728" s="34"/>
      <c r="L1728" s="34"/>
      <c r="M1728" s="34"/>
      <c r="N1728" s="34"/>
      <c r="O1728" s="34"/>
      <c r="P1728" s="34"/>
      <c r="Q1728" s="34"/>
      <c r="R1728" s="34"/>
      <c r="S1728" s="34"/>
    </row>
    <row r="1729" spans="2:19">
      <c r="B1729" s="5">
        <v>2006</v>
      </c>
      <c r="C1729" s="34">
        <v>0</v>
      </c>
      <c r="D1729" s="34">
        <v>0</v>
      </c>
      <c r="E1729" s="34"/>
      <c r="F1729" s="34"/>
      <c r="G1729" s="34"/>
      <c r="H1729" s="34"/>
      <c r="I1729" s="34"/>
      <c r="J1729" s="34"/>
      <c r="K1729" s="34"/>
      <c r="L1729" s="34"/>
      <c r="M1729" s="34"/>
      <c r="N1729" s="34"/>
      <c r="O1729" s="34"/>
      <c r="P1729" s="34"/>
      <c r="Q1729" s="34"/>
      <c r="R1729" s="34"/>
      <c r="S1729" s="34"/>
    </row>
    <row r="1730" spans="2:19">
      <c r="B1730" s="5">
        <v>2005</v>
      </c>
      <c r="C1730" s="34">
        <v>0</v>
      </c>
      <c r="D1730" s="34">
        <v>0</v>
      </c>
      <c r="E1730" s="34"/>
      <c r="F1730" s="34"/>
      <c r="G1730" s="34"/>
      <c r="H1730" s="34"/>
      <c r="I1730" s="34"/>
      <c r="J1730" s="34"/>
      <c r="K1730" s="34"/>
      <c r="L1730" s="34"/>
      <c r="M1730" s="34"/>
      <c r="N1730" s="34"/>
      <c r="O1730" s="34"/>
      <c r="P1730" s="34"/>
      <c r="Q1730" s="34"/>
      <c r="R1730" s="34"/>
      <c r="S1730" s="34"/>
    </row>
    <row r="1731" spans="2:19">
      <c r="B1731" s="5">
        <v>2004</v>
      </c>
      <c r="C1731" s="34">
        <v>0</v>
      </c>
      <c r="D1731" s="34">
        <v>0</v>
      </c>
      <c r="E1731" s="34"/>
      <c r="F1731" s="34"/>
      <c r="G1731" s="34"/>
      <c r="H1731" s="34"/>
      <c r="I1731" s="34"/>
      <c r="J1731" s="34"/>
      <c r="K1731" s="34"/>
      <c r="L1731" s="34"/>
      <c r="M1731" s="34"/>
      <c r="N1731" s="34"/>
      <c r="O1731" s="34"/>
      <c r="P1731" s="34"/>
      <c r="Q1731" s="34"/>
      <c r="R1731" s="34"/>
      <c r="S1731" s="34"/>
    </row>
    <row r="1732" spans="2:19">
      <c r="B1732" s="5">
        <v>2003</v>
      </c>
      <c r="C1732" s="34">
        <v>0</v>
      </c>
      <c r="D1732" s="34">
        <v>0</v>
      </c>
      <c r="E1732" s="34"/>
      <c r="F1732" s="34"/>
      <c r="G1732" s="34"/>
      <c r="H1732" s="34"/>
      <c r="I1732" s="34"/>
      <c r="J1732" s="34"/>
      <c r="K1732" s="34"/>
      <c r="L1732" s="34"/>
      <c r="M1732" s="34"/>
      <c r="N1732" s="34"/>
      <c r="O1732" s="34"/>
      <c r="P1732" s="34"/>
      <c r="Q1732" s="34"/>
      <c r="R1732" s="34"/>
      <c r="S1732" s="34"/>
    </row>
    <row r="1733" spans="2:19">
      <c r="B1733" s="5">
        <v>2002</v>
      </c>
      <c r="C1733" s="34">
        <v>0</v>
      </c>
      <c r="D1733" s="34">
        <v>0</v>
      </c>
      <c r="E1733" s="34"/>
      <c r="F1733" s="34"/>
      <c r="G1733" s="34"/>
      <c r="H1733" s="34"/>
      <c r="I1733" s="34"/>
      <c r="J1733" s="34"/>
      <c r="K1733" s="34"/>
      <c r="L1733" s="34"/>
      <c r="M1733" s="34"/>
      <c r="N1733" s="34"/>
      <c r="O1733" s="34"/>
      <c r="P1733" s="34"/>
      <c r="Q1733" s="34"/>
      <c r="R1733" s="34"/>
      <c r="S1733" s="34"/>
    </row>
    <row r="1734" spans="2:19">
      <c r="B1734" s="5">
        <v>2001</v>
      </c>
      <c r="C1734" s="34">
        <v>0</v>
      </c>
      <c r="D1734" s="34">
        <v>0</v>
      </c>
      <c r="E1734" s="34"/>
      <c r="F1734" s="34"/>
      <c r="G1734" s="34"/>
      <c r="H1734" s="34"/>
      <c r="I1734" s="34"/>
      <c r="J1734" s="34"/>
      <c r="K1734" s="34"/>
      <c r="L1734" s="34"/>
      <c r="M1734" s="34"/>
      <c r="N1734" s="34"/>
      <c r="O1734" s="34"/>
      <c r="P1734" s="34"/>
      <c r="Q1734" s="34"/>
      <c r="R1734" s="34"/>
      <c r="S1734" s="34"/>
    </row>
    <row r="1735" spans="2:19">
      <c r="B1735" s="5">
        <v>2000</v>
      </c>
      <c r="C1735" s="34">
        <v>0</v>
      </c>
      <c r="D1735" s="34">
        <v>0</v>
      </c>
      <c r="E1735" s="34"/>
      <c r="F1735" s="34"/>
      <c r="G1735" s="34"/>
      <c r="H1735" s="34"/>
      <c r="I1735" s="34"/>
      <c r="J1735" s="34"/>
      <c r="K1735" s="34"/>
      <c r="L1735" s="34"/>
      <c r="M1735" s="34"/>
      <c r="N1735" s="34"/>
      <c r="O1735" s="34"/>
      <c r="P1735" s="34"/>
      <c r="Q1735" s="34"/>
      <c r="R1735" s="34"/>
      <c r="S1735" s="34"/>
    </row>
    <row r="1736" spans="2:19">
      <c r="B1736" s="5">
        <v>1999</v>
      </c>
      <c r="C1736" s="34">
        <v>0</v>
      </c>
      <c r="D1736" s="34">
        <v>0</v>
      </c>
      <c r="E1736" s="34"/>
      <c r="F1736" s="34"/>
      <c r="G1736" s="34"/>
      <c r="H1736" s="34"/>
      <c r="I1736" s="34"/>
      <c r="J1736" s="34"/>
      <c r="K1736" s="34"/>
      <c r="L1736" s="34"/>
      <c r="M1736" s="34"/>
      <c r="N1736" s="34"/>
      <c r="O1736" s="34"/>
      <c r="P1736" s="34"/>
      <c r="Q1736" s="34"/>
      <c r="R1736" s="34"/>
      <c r="S1736" s="34"/>
    </row>
    <row r="1737" spans="2:19">
      <c r="B1737" s="5">
        <v>1998</v>
      </c>
      <c r="C1737" s="34">
        <v>0</v>
      </c>
      <c r="D1737" s="34">
        <v>0</v>
      </c>
      <c r="E1737" s="34"/>
      <c r="F1737" s="34"/>
      <c r="G1737" s="34"/>
      <c r="H1737" s="34"/>
      <c r="I1737" s="34"/>
      <c r="J1737" s="34"/>
      <c r="K1737" s="34"/>
      <c r="L1737" s="34"/>
      <c r="M1737" s="34"/>
      <c r="N1737" s="34"/>
      <c r="O1737" s="34"/>
      <c r="P1737" s="34"/>
      <c r="Q1737" s="34"/>
      <c r="R1737" s="34"/>
      <c r="S1737" s="34"/>
    </row>
    <row r="1738" spans="2:19">
      <c r="B1738" s="5">
        <v>1997</v>
      </c>
      <c r="C1738" s="34">
        <v>0</v>
      </c>
      <c r="D1738" s="34">
        <v>0</v>
      </c>
      <c r="E1738" s="34"/>
      <c r="F1738" s="34"/>
      <c r="G1738" s="34"/>
      <c r="H1738" s="34"/>
      <c r="I1738" s="34"/>
      <c r="J1738" s="34"/>
      <c r="K1738" s="34"/>
      <c r="L1738" s="34"/>
      <c r="M1738" s="34"/>
      <c r="N1738" s="34"/>
      <c r="O1738" s="34"/>
      <c r="P1738" s="34"/>
      <c r="Q1738" s="34"/>
      <c r="R1738" s="34"/>
      <c r="S1738" s="34"/>
    </row>
    <row r="1739" spans="2:19">
      <c r="B1739" s="5">
        <v>1996</v>
      </c>
      <c r="C1739" s="34">
        <v>0</v>
      </c>
      <c r="D1739" s="34">
        <v>0</v>
      </c>
      <c r="E1739" s="34"/>
      <c r="F1739" s="34"/>
      <c r="G1739" s="34"/>
      <c r="H1739" s="34"/>
      <c r="I1739" s="34"/>
      <c r="J1739" s="34"/>
      <c r="K1739" s="34"/>
      <c r="L1739" s="34"/>
      <c r="M1739" s="34"/>
      <c r="N1739" s="34"/>
      <c r="O1739" s="34"/>
      <c r="P1739" s="34"/>
      <c r="Q1739" s="34"/>
      <c r="R1739" s="34"/>
      <c r="S1739" s="34"/>
    </row>
    <row r="1740" spans="2:19">
      <c r="B1740" s="5">
        <v>1995</v>
      </c>
      <c r="C1740" s="34">
        <v>4285.33</v>
      </c>
      <c r="D1740" s="34">
        <v>4285.33</v>
      </c>
      <c r="E1740" s="34"/>
      <c r="F1740" s="34"/>
      <c r="G1740" s="34"/>
      <c r="H1740" s="34"/>
      <c r="I1740" s="34"/>
      <c r="J1740" s="34"/>
      <c r="K1740" s="34"/>
      <c r="L1740" s="34"/>
      <c r="M1740" s="34"/>
      <c r="N1740" s="34"/>
      <c r="O1740" s="34"/>
      <c r="P1740" s="34"/>
      <c r="Q1740" s="34"/>
      <c r="R1740" s="34"/>
      <c r="S1740" s="34"/>
    </row>
    <row r="1741" spans="2:19">
      <c r="B1741" s="5">
        <v>1994</v>
      </c>
      <c r="C1741" s="34">
        <v>0</v>
      </c>
      <c r="D1741" s="34">
        <v>0</v>
      </c>
      <c r="E1741" s="34"/>
      <c r="F1741" s="34"/>
      <c r="G1741" s="34"/>
      <c r="H1741" s="34"/>
      <c r="I1741" s="34"/>
      <c r="J1741" s="34"/>
      <c r="K1741" s="34"/>
      <c r="L1741" s="34"/>
      <c r="M1741" s="34"/>
      <c r="N1741" s="34"/>
      <c r="O1741" s="34"/>
      <c r="P1741" s="34"/>
      <c r="Q1741" s="34"/>
      <c r="R1741" s="34"/>
      <c r="S1741" s="34"/>
    </row>
    <row r="1742" spans="2:19">
      <c r="B1742" s="5">
        <v>1993</v>
      </c>
      <c r="C1742" s="34">
        <v>6275.11</v>
      </c>
      <c r="D1742" s="34">
        <v>6275.11</v>
      </c>
      <c r="E1742" s="34"/>
      <c r="F1742" s="34"/>
      <c r="G1742" s="34"/>
      <c r="H1742" s="34"/>
      <c r="I1742" s="34"/>
      <c r="J1742" s="34"/>
      <c r="K1742" s="34"/>
      <c r="L1742" s="34"/>
      <c r="M1742" s="34"/>
      <c r="N1742" s="34"/>
      <c r="O1742" s="34"/>
      <c r="P1742" s="34"/>
      <c r="Q1742" s="34"/>
      <c r="R1742" s="34"/>
      <c r="S1742" s="34"/>
    </row>
    <row r="1743" spans="2:19">
      <c r="B1743" s="5">
        <v>1992</v>
      </c>
      <c r="C1743" s="34">
        <v>0</v>
      </c>
      <c r="D1743" s="34">
        <v>0</v>
      </c>
      <c r="E1743" s="34"/>
      <c r="F1743" s="34"/>
      <c r="G1743" s="34"/>
      <c r="H1743" s="34"/>
      <c r="I1743" s="34"/>
      <c r="J1743" s="34"/>
      <c r="K1743" s="34"/>
      <c r="L1743" s="34"/>
      <c r="M1743" s="34"/>
      <c r="N1743" s="34"/>
      <c r="O1743" s="34"/>
      <c r="P1743" s="34"/>
      <c r="Q1743" s="34"/>
      <c r="R1743" s="34"/>
      <c r="S1743" s="34"/>
    </row>
    <row r="1744" spans="2:19">
      <c r="B1744" s="5">
        <v>1991</v>
      </c>
      <c r="C1744" s="34">
        <v>61391.53</v>
      </c>
      <c r="D1744" s="34">
        <v>61391.53</v>
      </c>
      <c r="E1744" s="34"/>
      <c r="F1744" s="34"/>
      <c r="G1744" s="34"/>
      <c r="H1744" s="34"/>
      <c r="I1744" s="34"/>
      <c r="J1744" s="34"/>
      <c r="K1744" s="34"/>
      <c r="L1744" s="34"/>
      <c r="M1744" s="34"/>
      <c r="N1744" s="34"/>
      <c r="O1744" s="34"/>
      <c r="P1744" s="34"/>
      <c r="Q1744" s="34"/>
      <c r="R1744" s="34"/>
      <c r="S1744" s="34"/>
    </row>
    <row r="1745" spans="2:19">
      <c r="B1745" s="5">
        <v>1990</v>
      </c>
      <c r="C1745" s="34">
        <v>0</v>
      </c>
      <c r="D1745" s="34">
        <v>0</v>
      </c>
      <c r="E1745" s="34"/>
      <c r="F1745" s="34"/>
      <c r="G1745" s="34"/>
      <c r="H1745" s="34"/>
      <c r="I1745" s="34"/>
      <c r="J1745" s="34"/>
      <c r="K1745" s="34"/>
      <c r="L1745" s="34"/>
      <c r="M1745" s="34"/>
      <c r="N1745" s="34"/>
      <c r="O1745" s="34"/>
      <c r="P1745" s="34"/>
      <c r="Q1745" s="34"/>
      <c r="R1745" s="34"/>
      <c r="S1745" s="34"/>
    </row>
    <row r="1746" spans="2:19">
      <c r="B1746" s="5">
        <v>1989</v>
      </c>
      <c r="C1746" s="34">
        <v>1013.51</v>
      </c>
      <c r="D1746" s="34">
        <v>1013.51</v>
      </c>
      <c r="E1746" s="34"/>
      <c r="F1746" s="34"/>
      <c r="G1746" s="34"/>
      <c r="H1746" s="34"/>
      <c r="I1746" s="34"/>
      <c r="J1746" s="34"/>
      <c r="K1746" s="34"/>
      <c r="L1746" s="34"/>
      <c r="M1746" s="34"/>
      <c r="N1746" s="34"/>
      <c r="O1746" s="34"/>
      <c r="P1746" s="34"/>
      <c r="Q1746" s="34"/>
      <c r="R1746" s="34"/>
      <c r="S1746" s="34"/>
    </row>
    <row r="1747" spans="2:19">
      <c r="B1747" s="5">
        <v>1988</v>
      </c>
      <c r="C1747" s="34">
        <v>0</v>
      </c>
      <c r="D1747" s="34">
        <v>0</v>
      </c>
      <c r="E1747" s="34"/>
      <c r="F1747" s="34"/>
      <c r="G1747" s="34"/>
      <c r="H1747" s="34"/>
      <c r="I1747" s="34"/>
      <c r="J1747" s="34"/>
      <c r="K1747" s="34"/>
      <c r="L1747" s="34"/>
      <c r="M1747" s="34"/>
      <c r="N1747" s="34"/>
      <c r="O1747" s="34"/>
      <c r="P1747" s="34"/>
      <c r="Q1747" s="34"/>
      <c r="R1747" s="34"/>
      <c r="S1747" s="34"/>
    </row>
    <row r="1748" spans="2:19">
      <c r="B1748" s="5">
        <v>1987</v>
      </c>
      <c r="C1748" s="34">
        <v>0</v>
      </c>
      <c r="D1748" s="34">
        <v>0</v>
      </c>
      <c r="E1748" s="34"/>
      <c r="F1748" s="34"/>
      <c r="G1748" s="34"/>
      <c r="H1748" s="34"/>
      <c r="I1748" s="34"/>
      <c r="J1748" s="34"/>
      <c r="K1748" s="34"/>
      <c r="L1748" s="34"/>
      <c r="M1748" s="34"/>
      <c r="N1748" s="34"/>
      <c r="O1748" s="34"/>
      <c r="P1748" s="34"/>
      <c r="Q1748" s="34"/>
      <c r="R1748" s="34"/>
      <c r="S1748" s="34"/>
    </row>
    <row r="1749" spans="2:19">
      <c r="B1749" s="5">
        <v>1986</v>
      </c>
      <c r="C1749" s="34">
        <v>0</v>
      </c>
      <c r="D1749" s="34">
        <v>0</v>
      </c>
      <c r="E1749" s="34"/>
      <c r="F1749" s="34"/>
      <c r="G1749" s="34"/>
      <c r="H1749" s="34"/>
      <c r="I1749" s="34"/>
      <c r="J1749" s="34"/>
      <c r="K1749" s="34"/>
      <c r="L1749" s="34"/>
      <c r="M1749" s="34"/>
      <c r="N1749" s="34"/>
      <c r="O1749" s="34"/>
      <c r="P1749" s="34"/>
      <c r="Q1749" s="34"/>
      <c r="R1749" s="34"/>
      <c r="S1749" s="34"/>
    </row>
    <row r="1750" spans="2:19">
      <c r="B1750" s="5">
        <v>1985</v>
      </c>
      <c r="C1750" s="34">
        <v>0</v>
      </c>
      <c r="D1750" s="34">
        <v>0</v>
      </c>
      <c r="E1750" s="34"/>
      <c r="F1750" s="34"/>
      <c r="G1750" s="34"/>
      <c r="H1750" s="34"/>
      <c r="I1750" s="34"/>
      <c r="J1750" s="34"/>
      <c r="K1750" s="34"/>
      <c r="L1750" s="34"/>
      <c r="M1750" s="34"/>
      <c r="N1750" s="34"/>
      <c r="O1750" s="34"/>
      <c r="P1750" s="34"/>
      <c r="Q1750" s="34"/>
      <c r="R1750" s="34"/>
      <c r="S1750" s="34"/>
    </row>
    <row r="1751" spans="2:19">
      <c r="B1751" s="5">
        <v>1984</v>
      </c>
      <c r="C1751" s="34">
        <v>0</v>
      </c>
      <c r="D1751" s="34">
        <v>0</v>
      </c>
      <c r="E1751" s="34"/>
      <c r="F1751" s="34"/>
      <c r="G1751" s="34"/>
      <c r="H1751" s="34"/>
      <c r="I1751" s="34"/>
      <c r="J1751" s="34"/>
      <c r="K1751" s="34"/>
      <c r="L1751" s="34"/>
      <c r="M1751" s="34"/>
      <c r="N1751" s="34"/>
      <c r="O1751" s="34"/>
      <c r="P1751" s="34"/>
      <c r="Q1751" s="34"/>
      <c r="R1751" s="34"/>
      <c r="S1751" s="34"/>
    </row>
    <row r="1752" spans="2:19">
      <c r="B1752" s="5">
        <v>1983</v>
      </c>
      <c r="C1752" s="34">
        <v>0</v>
      </c>
      <c r="D1752" s="34">
        <v>0</v>
      </c>
      <c r="E1752" s="34"/>
      <c r="F1752" s="34"/>
      <c r="G1752" s="34"/>
      <c r="H1752" s="34"/>
      <c r="I1752" s="34"/>
      <c r="J1752" s="34"/>
      <c r="K1752" s="34"/>
      <c r="L1752" s="34"/>
      <c r="M1752" s="34"/>
      <c r="N1752" s="34"/>
      <c r="O1752" s="34"/>
      <c r="P1752" s="34"/>
      <c r="Q1752" s="34"/>
      <c r="R1752" s="34"/>
      <c r="S1752" s="34"/>
    </row>
    <row r="1753" spans="2:19">
      <c r="B1753" s="5">
        <v>1982</v>
      </c>
      <c r="C1753" s="34">
        <v>0</v>
      </c>
      <c r="D1753" s="34">
        <v>0</v>
      </c>
      <c r="E1753" s="34"/>
      <c r="F1753" s="34"/>
      <c r="G1753" s="34"/>
      <c r="H1753" s="34"/>
      <c r="I1753" s="34"/>
      <c r="J1753" s="34"/>
      <c r="K1753" s="34"/>
      <c r="L1753" s="34"/>
      <c r="M1753" s="34"/>
      <c r="N1753" s="34"/>
      <c r="O1753" s="34"/>
      <c r="P1753" s="34"/>
      <c r="Q1753" s="34"/>
      <c r="R1753" s="34"/>
      <c r="S1753" s="34"/>
    </row>
    <row r="1754" spans="2:19">
      <c r="B1754" s="5">
        <v>1981</v>
      </c>
      <c r="C1754" s="34">
        <v>0</v>
      </c>
      <c r="D1754" s="34">
        <v>0</v>
      </c>
      <c r="E1754" s="34"/>
      <c r="F1754" s="34"/>
      <c r="G1754" s="34"/>
      <c r="H1754" s="34"/>
      <c r="I1754" s="34"/>
      <c r="J1754" s="34"/>
      <c r="K1754" s="34"/>
      <c r="L1754" s="34"/>
      <c r="M1754" s="34"/>
      <c r="N1754" s="34"/>
      <c r="O1754" s="34"/>
      <c r="P1754" s="34"/>
      <c r="Q1754" s="34"/>
      <c r="R1754" s="34"/>
      <c r="S1754" s="34"/>
    </row>
    <row r="1755" spans="2:19">
      <c r="B1755" s="5">
        <v>1980</v>
      </c>
      <c r="C1755" s="34">
        <v>0</v>
      </c>
      <c r="D1755" s="34">
        <v>0</v>
      </c>
      <c r="E1755" s="34"/>
      <c r="F1755" s="34"/>
      <c r="G1755" s="34"/>
      <c r="H1755" s="34"/>
      <c r="I1755" s="34"/>
      <c r="J1755" s="34"/>
      <c r="K1755" s="34"/>
      <c r="L1755" s="34"/>
      <c r="M1755" s="34"/>
      <c r="N1755" s="34"/>
      <c r="O1755" s="34"/>
      <c r="P1755" s="34"/>
      <c r="Q1755" s="34"/>
      <c r="R1755" s="34"/>
      <c r="S1755" s="34"/>
    </row>
    <row r="1756" spans="2:19">
      <c r="B1756" s="5">
        <v>1979</v>
      </c>
      <c r="C1756" s="34">
        <v>0</v>
      </c>
      <c r="D1756" s="34">
        <v>0</v>
      </c>
      <c r="E1756" s="34"/>
      <c r="F1756" s="34"/>
      <c r="G1756" s="34"/>
      <c r="H1756" s="34"/>
      <c r="I1756" s="34"/>
      <c r="J1756" s="34"/>
      <c r="K1756" s="34"/>
      <c r="L1756" s="34"/>
      <c r="M1756" s="34"/>
      <c r="N1756" s="34"/>
      <c r="O1756" s="34"/>
      <c r="P1756" s="34"/>
      <c r="Q1756" s="34"/>
      <c r="R1756" s="34"/>
      <c r="S1756" s="34"/>
    </row>
    <row r="1757" spans="2:19">
      <c r="B1757" s="5">
        <v>1978</v>
      </c>
      <c r="C1757" s="34">
        <v>0</v>
      </c>
      <c r="D1757" s="34">
        <v>0</v>
      </c>
      <c r="E1757" s="34"/>
      <c r="F1757" s="34"/>
      <c r="G1757" s="34"/>
      <c r="H1757" s="34"/>
      <c r="I1757" s="34"/>
      <c r="J1757" s="34"/>
      <c r="K1757" s="34"/>
      <c r="L1757" s="34"/>
      <c r="M1757" s="34"/>
      <c r="N1757" s="34"/>
      <c r="O1757" s="34"/>
      <c r="P1757" s="34"/>
      <c r="Q1757" s="34"/>
      <c r="R1757" s="34"/>
      <c r="S1757" s="34"/>
    </row>
    <row r="1758" spans="2:19">
      <c r="B1758" s="5">
        <v>1977</v>
      </c>
      <c r="C1758" s="34">
        <v>0</v>
      </c>
      <c r="D1758" s="34">
        <v>0</v>
      </c>
      <c r="E1758" s="34"/>
      <c r="F1758" s="34"/>
      <c r="G1758" s="34"/>
      <c r="H1758" s="34"/>
      <c r="I1758" s="34"/>
      <c r="J1758" s="34"/>
      <c r="K1758" s="34"/>
      <c r="L1758" s="34"/>
      <c r="M1758" s="34"/>
      <c r="N1758" s="34"/>
      <c r="O1758" s="34"/>
      <c r="P1758" s="34"/>
      <c r="Q1758" s="34"/>
      <c r="R1758" s="34"/>
      <c r="S1758" s="34"/>
    </row>
    <row r="1759" spans="2:19">
      <c r="B1759" s="5">
        <v>1976</v>
      </c>
      <c r="C1759" s="34">
        <v>0</v>
      </c>
      <c r="D1759" s="34">
        <v>0</v>
      </c>
      <c r="E1759" s="34"/>
      <c r="F1759" s="34"/>
      <c r="G1759" s="34"/>
      <c r="H1759" s="34"/>
      <c r="I1759" s="34"/>
      <c r="J1759" s="34"/>
      <c r="K1759" s="34"/>
      <c r="L1759" s="34"/>
      <c r="M1759" s="34"/>
      <c r="N1759" s="34"/>
      <c r="O1759" s="34"/>
      <c r="P1759" s="34"/>
      <c r="Q1759" s="34"/>
      <c r="R1759" s="34"/>
      <c r="S1759" s="34"/>
    </row>
    <row r="1760" spans="2:19">
      <c r="B1760" s="5">
        <v>1975</v>
      </c>
      <c r="C1760" s="34">
        <v>0</v>
      </c>
      <c r="D1760" s="34">
        <v>0</v>
      </c>
      <c r="E1760" s="34"/>
      <c r="F1760" s="34"/>
      <c r="G1760" s="34"/>
      <c r="H1760" s="34"/>
      <c r="I1760" s="34"/>
      <c r="J1760" s="34"/>
      <c r="K1760" s="34"/>
      <c r="L1760" s="34"/>
      <c r="M1760" s="34"/>
      <c r="N1760" s="34"/>
      <c r="O1760" s="34"/>
      <c r="P1760" s="34"/>
      <c r="Q1760" s="34"/>
      <c r="R1760" s="34"/>
      <c r="S1760" s="34"/>
    </row>
    <row r="1761" spans="2:19">
      <c r="B1761" s="5">
        <v>1974</v>
      </c>
      <c r="C1761" s="34">
        <v>1784.92</v>
      </c>
      <c r="D1761" s="34">
        <v>1784.92</v>
      </c>
      <c r="E1761" s="34"/>
      <c r="F1761" s="34"/>
      <c r="G1761" s="34"/>
      <c r="H1761" s="34"/>
      <c r="I1761" s="34"/>
      <c r="J1761" s="34"/>
      <c r="K1761" s="34"/>
      <c r="L1761" s="34"/>
      <c r="M1761" s="34"/>
      <c r="N1761" s="34"/>
      <c r="O1761" s="34"/>
      <c r="P1761" s="34"/>
      <c r="Q1761" s="34"/>
      <c r="R1761" s="34"/>
      <c r="S1761" s="34"/>
    </row>
    <row r="1762" spans="2:19">
      <c r="B1762" s="5">
        <v>1973</v>
      </c>
      <c r="C1762" s="34">
        <v>0</v>
      </c>
      <c r="D1762" s="34">
        <v>0</v>
      </c>
      <c r="E1762" s="34"/>
      <c r="F1762" s="34"/>
      <c r="G1762" s="34"/>
      <c r="H1762" s="34"/>
      <c r="I1762" s="34"/>
      <c r="J1762" s="34"/>
      <c r="K1762" s="34"/>
      <c r="L1762" s="34"/>
      <c r="M1762" s="34"/>
      <c r="N1762" s="34"/>
      <c r="O1762" s="34"/>
      <c r="P1762" s="34"/>
      <c r="Q1762" s="34"/>
      <c r="R1762" s="34"/>
      <c r="S1762" s="34"/>
    </row>
    <row r="1763" spans="2:19">
      <c r="B1763" s="5">
        <v>1972</v>
      </c>
      <c r="C1763" s="34">
        <v>8642.8700000000008</v>
      </c>
      <c r="D1763" s="34">
        <v>8642.8700000000008</v>
      </c>
      <c r="E1763" s="34"/>
      <c r="F1763" s="34"/>
      <c r="G1763" s="34"/>
      <c r="H1763" s="34"/>
      <c r="I1763" s="34"/>
      <c r="J1763" s="34"/>
      <c r="K1763" s="34"/>
      <c r="L1763" s="34"/>
      <c r="M1763" s="34"/>
      <c r="N1763" s="34"/>
      <c r="O1763" s="34"/>
      <c r="P1763" s="34"/>
      <c r="Q1763" s="34"/>
      <c r="R1763" s="34"/>
      <c r="S1763" s="34"/>
    </row>
    <row r="1764" spans="2:19">
      <c r="B1764" s="5">
        <v>1971</v>
      </c>
      <c r="C1764" s="34">
        <v>7883.61</v>
      </c>
      <c r="D1764" s="34">
        <v>7883.61</v>
      </c>
      <c r="E1764" s="34"/>
      <c r="F1764" s="34"/>
      <c r="G1764" s="34"/>
      <c r="H1764" s="34"/>
      <c r="I1764" s="34"/>
      <c r="J1764" s="34"/>
      <c r="K1764" s="34"/>
      <c r="L1764" s="34"/>
      <c r="M1764" s="34"/>
      <c r="N1764" s="34"/>
      <c r="O1764" s="34"/>
      <c r="P1764" s="34"/>
      <c r="Q1764" s="34"/>
      <c r="R1764" s="34"/>
      <c r="S1764" s="34"/>
    </row>
    <row r="1765" spans="2:19">
      <c r="B1765" s="5">
        <v>1970</v>
      </c>
      <c r="C1765" s="34">
        <v>22109.79</v>
      </c>
      <c r="D1765" s="34">
        <v>22109.79</v>
      </c>
      <c r="E1765" s="34"/>
      <c r="F1765" s="34"/>
      <c r="G1765" s="34"/>
      <c r="H1765" s="34"/>
      <c r="I1765" s="34"/>
      <c r="J1765" s="34"/>
      <c r="K1765" s="34"/>
      <c r="L1765" s="34"/>
      <c r="M1765" s="34"/>
      <c r="N1765" s="34"/>
      <c r="O1765" s="34"/>
      <c r="P1765" s="34"/>
      <c r="Q1765" s="34"/>
      <c r="R1765" s="34"/>
      <c r="S1765" s="34"/>
    </row>
    <row r="1766" spans="2:19">
      <c r="B1766" s="5">
        <v>1969</v>
      </c>
      <c r="C1766" s="34">
        <v>12652.43</v>
      </c>
      <c r="D1766" s="34">
        <v>12652.43</v>
      </c>
      <c r="E1766" s="34"/>
      <c r="F1766" s="34"/>
      <c r="G1766" s="34"/>
      <c r="H1766" s="34"/>
      <c r="I1766" s="34"/>
      <c r="J1766" s="34"/>
      <c r="K1766" s="34"/>
      <c r="L1766" s="34"/>
      <c r="M1766" s="34"/>
      <c r="N1766" s="34"/>
      <c r="O1766" s="34"/>
      <c r="P1766" s="34"/>
      <c r="Q1766" s="34"/>
      <c r="R1766" s="34"/>
      <c r="S1766" s="34"/>
    </row>
    <row r="1767" spans="2:19">
      <c r="B1767" s="5">
        <v>1968</v>
      </c>
      <c r="C1767" s="34">
        <v>0</v>
      </c>
      <c r="D1767" s="34">
        <v>0</v>
      </c>
      <c r="E1767" s="34"/>
      <c r="F1767" s="34"/>
      <c r="G1767" s="34"/>
      <c r="H1767" s="34"/>
      <c r="I1767" s="34"/>
      <c r="J1767" s="34"/>
      <c r="K1767" s="34"/>
      <c r="L1767" s="34"/>
      <c r="M1767" s="34"/>
      <c r="N1767" s="34"/>
      <c r="O1767" s="34"/>
      <c r="P1767" s="34"/>
      <c r="Q1767" s="34"/>
      <c r="R1767" s="34"/>
      <c r="S1767" s="34"/>
    </row>
    <row r="1768" spans="2:19">
      <c r="B1768" s="5">
        <v>1967</v>
      </c>
      <c r="C1768" s="34">
        <v>12049.1</v>
      </c>
      <c r="D1768" s="34">
        <v>12049.1</v>
      </c>
      <c r="E1768" s="34"/>
      <c r="F1768" s="34"/>
      <c r="G1768" s="34"/>
      <c r="H1768" s="34"/>
      <c r="I1768" s="34"/>
      <c r="J1768" s="34"/>
      <c r="K1768" s="34"/>
      <c r="L1768" s="34"/>
      <c r="M1768" s="34"/>
      <c r="N1768" s="34"/>
      <c r="O1768" s="34"/>
      <c r="P1768" s="34"/>
      <c r="Q1768" s="34"/>
      <c r="R1768" s="34"/>
      <c r="S1768" s="34"/>
    </row>
    <row r="1769" spans="2:19">
      <c r="B1769" s="5">
        <v>1966</v>
      </c>
      <c r="C1769" s="34">
        <v>12187.15</v>
      </c>
      <c r="D1769" s="34">
        <v>12187.15</v>
      </c>
      <c r="E1769" s="34"/>
      <c r="F1769" s="34"/>
      <c r="G1769" s="34"/>
      <c r="H1769" s="34"/>
      <c r="I1769" s="34"/>
      <c r="J1769" s="34"/>
      <c r="K1769" s="34"/>
      <c r="L1769" s="34"/>
      <c r="M1769" s="34"/>
      <c r="N1769" s="34"/>
      <c r="O1769" s="34"/>
      <c r="P1769" s="34"/>
      <c r="Q1769" s="34"/>
      <c r="R1769" s="34"/>
      <c r="S1769" s="34"/>
    </row>
    <row r="1770" spans="2:19">
      <c r="B1770" s="5">
        <v>1965</v>
      </c>
      <c r="C1770" s="34">
        <v>30770.06</v>
      </c>
      <c r="D1770" s="34">
        <v>30770.06</v>
      </c>
      <c r="E1770" s="34"/>
      <c r="F1770" s="34"/>
      <c r="G1770" s="34"/>
      <c r="H1770" s="34"/>
      <c r="I1770" s="34"/>
      <c r="J1770" s="34"/>
      <c r="K1770" s="34"/>
      <c r="L1770" s="34"/>
      <c r="M1770" s="34"/>
      <c r="N1770" s="34"/>
      <c r="O1770" s="34"/>
      <c r="P1770" s="34"/>
      <c r="Q1770" s="34"/>
      <c r="R1770" s="34"/>
      <c r="S1770" s="34"/>
    </row>
    <row r="1771" spans="2:19">
      <c r="B1771" s="5">
        <v>1964</v>
      </c>
      <c r="C1771" s="34">
        <v>31542.11</v>
      </c>
      <c r="D1771" s="34">
        <v>31542.11</v>
      </c>
      <c r="E1771" s="34"/>
      <c r="F1771" s="34"/>
      <c r="G1771" s="34"/>
      <c r="H1771" s="34"/>
      <c r="I1771" s="34"/>
      <c r="J1771" s="34"/>
      <c r="K1771" s="34"/>
      <c r="L1771" s="34"/>
      <c r="M1771" s="34"/>
      <c r="N1771" s="34"/>
      <c r="O1771" s="34"/>
      <c r="P1771" s="34"/>
      <c r="Q1771" s="34"/>
      <c r="R1771" s="34"/>
      <c r="S1771" s="34"/>
    </row>
    <row r="1772" spans="2:19">
      <c r="B1772" s="5">
        <v>1963</v>
      </c>
      <c r="C1772" s="34">
        <v>9485.18</v>
      </c>
      <c r="D1772" s="34">
        <v>9485.18</v>
      </c>
      <c r="E1772" s="34"/>
      <c r="F1772" s="34"/>
      <c r="G1772" s="34"/>
      <c r="H1772" s="34"/>
      <c r="I1772" s="34"/>
      <c r="J1772" s="34"/>
      <c r="K1772" s="34"/>
      <c r="L1772" s="34"/>
      <c r="M1772" s="34"/>
      <c r="N1772" s="34"/>
      <c r="O1772" s="34"/>
      <c r="P1772" s="34"/>
      <c r="Q1772" s="34"/>
      <c r="R1772" s="34"/>
      <c r="S1772" s="34"/>
    </row>
    <row r="1773" spans="2:19">
      <c r="B1773" s="5">
        <v>1962</v>
      </c>
      <c r="C1773" s="34">
        <v>0</v>
      </c>
      <c r="D1773" s="34">
        <v>0</v>
      </c>
      <c r="E1773" s="34"/>
      <c r="F1773" s="34"/>
      <c r="G1773" s="34"/>
      <c r="H1773" s="34"/>
      <c r="I1773" s="34"/>
      <c r="J1773" s="34"/>
      <c r="K1773" s="34"/>
      <c r="L1773" s="34"/>
      <c r="M1773" s="34"/>
      <c r="N1773" s="34"/>
      <c r="O1773" s="34"/>
      <c r="P1773" s="34"/>
      <c r="Q1773" s="34"/>
      <c r="R1773" s="34"/>
      <c r="S1773" s="34"/>
    </row>
    <row r="1774" spans="2:19">
      <c r="B1774" s="5">
        <v>1961</v>
      </c>
      <c r="C1774" s="34">
        <v>0</v>
      </c>
      <c r="D1774" s="34">
        <v>0</v>
      </c>
      <c r="E1774" s="34"/>
      <c r="F1774" s="34"/>
      <c r="G1774" s="34"/>
      <c r="H1774" s="34"/>
      <c r="I1774" s="34"/>
      <c r="J1774" s="34"/>
      <c r="K1774" s="34"/>
      <c r="L1774" s="34"/>
      <c r="M1774" s="34"/>
      <c r="N1774" s="34"/>
      <c r="O1774" s="34"/>
      <c r="P1774" s="34"/>
      <c r="Q1774" s="34"/>
      <c r="R1774" s="34"/>
      <c r="S1774" s="34"/>
    </row>
    <row r="1775" spans="2:19">
      <c r="B1775" s="5">
        <v>1960</v>
      </c>
      <c r="C1775" s="34">
        <v>0</v>
      </c>
      <c r="D1775" s="34">
        <v>0</v>
      </c>
      <c r="E1775" s="34"/>
      <c r="F1775" s="34"/>
      <c r="G1775" s="34"/>
      <c r="H1775" s="34"/>
      <c r="I1775" s="34"/>
      <c r="J1775" s="34"/>
      <c r="K1775" s="34"/>
      <c r="L1775" s="34"/>
      <c r="M1775" s="34"/>
      <c r="N1775" s="34"/>
      <c r="O1775" s="34"/>
      <c r="P1775" s="34"/>
      <c r="Q1775" s="34"/>
      <c r="R1775" s="34"/>
      <c r="S1775" s="34"/>
    </row>
    <row r="1776" spans="2:19">
      <c r="B1776" s="5">
        <v>1959</v>
      </c>
      <c r="C1776" s="34">
        <v>0</v>
      </c>
      <c r="D1776" s="34">
        <v>0</v>
      </c>
      <c r="E1776" s="34"/>
      <c r="F1776" s="34"/>
      <c r="G1776" s="34"/>
      <c r="H1776" s="34"/>
      <c r="I1776" s="34"/>
      <c r="J1776" s="34"/>
      <c r="K1776" s="34"/>
      <c r="L1776" s="34"/>
      <c r="M1776" s="34"/>
      <c r="N1776" s="34"/>
      <c r="O1776" s="34"/>
      <c r="P1776" s="34"/>
      <c r="Q1776" s="34"/>
      <c r="R1776" s="34"/>
      <c r="S1776" s="34"/>
    </row>
    <row r="1777" spans="2:19">
      <c r="B1777" s="5">
        <v>1958</v>
      </c>
      <c r="C1777" s="34">
        <v>0</v>
      </c>
      <c r="D1777" s="34">
        <v>0</v>
      </c>
      <c r="E1777" s="34"/>
      <c r="F1777" s="34"/>
      <c r="G1777" s="34"/>
      <c r="H1777" s="34"/>
      <c r="I1777" s="34"/>
      <c r="J1777" s="34"/>
      <c r="K1777" s="34"/>
      <c r="L1777" s="34"/>
      <c r="M1777" s="34"/>
      <c r="N1777" s="34"/>
      <c r="O1777" s="34"/>
      <c r="P1777" s="34"/>
      <c r="Q1777" s="34"/>
      <c r="R1777" s="34"/>
      <c r="S1777" s="34"/>
    </row>
    <row r="1778" spans="2:19">
      <c r="B1778" s="5">
        <v>1957</v>
      </c>
      <c r="C1778" s="34">
        <v>0</v>
      </c>
      <c r="D1778" s="34">
        <v>0</v>
      </c>
      <c r="E1778" s="34"/>
      <c r="F1778" s="34"/>
      <c r="G1778" s="34"/>
      <c r="H1778" s="34"/>
      <c r="I1778" s="34"/>
      <c r="J1778" s="34"/>
      <c r="K1778" s="34"/>
      <c r="L1778" s="34"/>
      <c r="M1778" s="34"/>
      <c r="N1778" s="34"/>
      <c r="O1778" s="34"/>
      <c r="P1778" s="34"/>
      <c r="Q1778" s="34"/>
      <c r="R1778" s="34"/>
      <c r="S1778" s="34"/>
    </row>
    <row r="1779" spans="2:19">
      <c r="B1779" s="5">
        <v>1956</v>
      </c>
      <c r="C1779" s="34">
        <v>0</v>
      </c>
      <c r="D1779" s="34">
        <v>0</v>
      </c>
      <c r="E1779" s="34"/>
      <c r="F1779" s="34"/>
      <c r="G1779" s="34"/>
      <c r="H1779" s="34"/>
      <c r="I1779" s="34"/>
      <c r="J1779" s="34"/>
      <c r="K1779" s="34"/>
      <c r="L1779" s="34"/>
      <c r="M1779" s="34"/>
      <c r="N1779" s="34"/>
      <c r="O1779" s="34"/>
      <c r="P1779" s="34"/>
      <c r="Q1779" s="34"/>
      <c r="R1779" s="34"/>
      <c r="S1779" s="34"/>
    </row>
    <row r="1780" spans="2:19">
      <c r="B1780" s="5">
        <v>1955</v>
      </c>
      <c r="C1780" s="34">
        <v>0</v>
      </c>
      <c r="D1780" s="34">
        <v>0</v>
      </c>
      <c r="E1780" s="34"/>
      <c r="F1780" s="34"/>
      <c r="G1780" s="34"/>
      <c r="H1780" s="34"/>
      <c r="I1780" s="34"/>
      <c r="J1780" s="34"/>
      <c r="K1780" s="34"/>
      <c r="L1780" s="34"/>
      <c r="M1780" s="34"/>
      <c r="N1780" s="34"/>
      <c r="O1780" s="34"/>
      <c r="P1780" s="34"/>
      <c r="Q1780" s="34"/>
      <c r="R1780" s="34"/>
      <c r="S1780" s="34"/>
    </row>
    <row r="1781" spans="2:19">
      <c r="B1781" s="5">
        <v>1954</v>
      </c>
      <c r="C1781" s="34">
        <v>0</v>
      </c>
      <c r="D1781" s="34">
        <v>0</v>
      </c>
      <c r="E1781" s="34"/>
      <c r="F1781" s="34"/>
      <c r="G1781" s="34"/>
      <c r="H1781" s="34"/>
      <c r="I1781" s="34"/>
      <c r="J1781" s="34"/>
      <c r="K1781" s="34"/>
      <c r="L1781" s="34"/>
      <c r="M1781" s="34"/>
      <c r="N1781" s="34"/>
      <c r="O1781" s="34"/>
      <c r="P1781" s="34"/>
      <c r="Q1781" s="34"/>
      <c r="R1781" s="34"/>
      <c r="S1781" s="34"/>
    </row>
    <row r="1782" spans="2:19">
      <c r="B1782" s="5">
        <v>1953</v>
      </c>
      <c r="C1782" s="34">
        <v>0</v>
      </c>
      <c r="D1782" s="34">
        <v>0</v>
      </c>
      <c r="E1782" s="34"/>
      <c r="F1782" s="34"/>
      <c r="G1782" s="34"/>
      <c r="H1782" s="34"/>
      <c r="I1782" s="34"/>
      <c r="J1782" s="34"/>
      <c r="K1782" s="34"/>
      <c r="L1782" s="34"/>
      <c r="M1782" s="34"/>
      <c r="N1782" s="34"/>
      <c r="O1782" s="34"/>
      <c r="P1782" s="34"/>
      <c r="Q1782" s="34"/>
      <c r="R1782" s="34"/>
      <c r="S1782" s="34"/>
    </row>
    <row r="1783" spans="2:19">
      <c r="B1783" s="5">
        <v>1952</v>
      </c>
      <c r="C1783" s="34">
        <v>0</v>
      </c>
      <c r="D1783" s="34">
        <v>0</v>
      </c>
      <c r="E1783" s="34"/>
      <c r="F1783" s="34"/>
      <c r="G1783" s="34"/>
      <c r="H1783" s="34"/>
      <c r="I1783" s="34"/>
      <c r="J1783" s="34"/>
      <c r="K1783" s="34"/>
      <c r="L1783" s="34"/>
      <c r="M1783" s="34"/>
      <c r="N1783" s="34"/>
      <c r="O1783" s="34"/>
      <c r="P1783" s="34"/>
      <c r="Q1783" s="34"/>
      <c r="R1783" s="34"/>
      <c r="S1783" s="34"/>
    </row>
    <row r="1784" spans="2:19">
      <c r="B1784" s="5">
        <v>1951</v>
      </c>
      <c r="C1784" s="34">
        <v>0</v>
      </c>
      <c r="D1784" s="34">
        <v>0</v>
      </c>
      <c r="E1784" s="34"/>
      <c r="F1784" s="34"/>
      <c r="G1784" s="34"/>
      <c r="H1784" s="34"/>
      <c r="I1784" s="34"/>
      <c r="J1784" s="34"/>
      <c r="K1784" s="34"/>
      <c r="L1784" s="34"/>
      <c r="M1784" s="34"/>
      <c r="N1784" s="34"/>
      <c r="O1784" s="34"/>
      <c r="P1784" s="34"/>
      <c r="Q1784" s="34"/>
      <c r="R1784" s="34"/>
      <c r="S1784" s="34"/>
    </row>
    <row r="1785" spans="2:19">
      <c r="B1785" s="5">
        <v>1950</v>
      </c>
      <c r="C1785" s="34">
        <v>0</v>
      </c>
      <c r="D1785" s="34">
        <v>0</v>
      </c>
      <c r="E1785" s="34"/>
      <c r="F1785" s="34"/>
      <c r="G1785" s="34"/>
      <c r="H1785" s="34"/>
      <c r="I1785" s="34"/>
      <c r="J1785" s="34"/>
      <c r="K1785" s="34"/>
      <c r="L1785" s="34"/>
      <c r="M1785" s="34"/>
      <c r="N1785" s="34"/>
      <c r="O1785" s="34"/>
      <c r="P1785" s="34"/>
      <c r="Q1785" s="34"/>
      <c r="R1785" s="34"/>
      <c r="S1785" s="34"/>
    </row>
    <row r="1786" spans="2:19">
      <c r="B1786" s="5">
        <v>1949</v>
      </c>
      <c r="C1786" s="34">
        <v>0</v>
      </c>
      <c r="D1786" s="34">
        <v>0</v>
      </c>
      <c r="E1786" s="34"/>
      <c r="F1786" s="34"/>
      <c r="G1786" s="34"/>
      <c r="H1786" s="34"/>
      <c r="I1786" s="34"/>
      <c r="J1786" s="34"/>
      <c r="K1786" s="34"/>
      <c r="L1786" s="34"/>
      <c r="M1786" s="34"/>
      <c r="N1786" s="34"/>
      <c r="O1786" s="34"/>
      <c r="P1786" s="34"/>
      <c r="Q1786" s="34"/>
      <c r="R1786" s="34"/>
      <c r="S1786" s="34"/>
    </row>
    <row r="1787" spans="2:19">
      <c r="B1787" s="5">
        <v>1948</v>
      </c>
      <c r="C1787" s="34">
        <v>0</v>
      </c>
      <c r="D1787" s="34">
        <v>0</v>
      </c>
      <c r="E1787" s="34"/>
      <c r="F1787" s="34"/>
      <c r="G1787" s="34"/>
      <c r="H1787" s="34"/>
      <c r="I1787" s="34"/>
      <c r="J1787" s="34"/>
      <c r="K1787" s="34"/>
      <c r="L1787" s="34"/>
      <c r="M1787" s="34"/>
      <c r="N1787" s="34"/>
      <c r="O1787" s="34"/>
      <c r="P1787" s="34"/>
      <c r="Q1787" s="34"/>
      <c r="R1787" s="34"/>
      <c r="S1787" s="34"/>
    </row>
    <row r="1788" spans="2:19">
      <c r="B1788" s="5">
        <v>1947</v>
      </c>
      <c r="C1788" s="34">
        <v>0</v>
      </c>
      <c r="D1788" s="34">
        <v>0</v>
      </c>
      <c r="E1788" s="34"/>
      <c r="F1788" s="34"/>
      <c r="G1788" s="34"/>
      <c r="H1788" s="34"/>
      <c r="I1788" s="34"/>
      <c r="J1788" s="34"/>
      <c r="K1788" s="34"/>
      <c r="L1788" s="34"/>
      <c r="M1788" s="34"/>
      <c r="N1788" s="34"/>
      <c r="O1788" s="34"/>
      <c r="P1788" s="34"/>
      <c r="Q1788" s="34"/>
      <c r="R1788" s="34"/>
      <c r="S1788" s="34"/>
    </row>
    <row r="1789" spans="2:19">
      <c r="B1789" s="5">
        <v>1946</v>
      </c>
      <c r="C1789" s="34">
        <v>0</v>
      </c>
      <c r="D1789" s="34">
        <v>0</v>
      </c>
      <c r="E1789" s="34"/>
      <c r="F1789" s="34"/>
      <c r="G1789" s="34"/>
      <c r="H1789" s="34"/>
      <c r="I1789" s="34"/>
      <c r="J1789" s="34"/>
      <c r="K1789" s="34"/>
      <c r="L1789" s="34"/>
      <c r="M1789" s="34"/>
      <c r="N1789" s="34"/>
      <c r="O1789" s="34"/>
      <c r="P1789" s="34"/>
      <c r="Q1789" s="34"/>
      <c r="R1789" s="34"/>
      <c r="S1789" s="34"/>
    </row>
    <row r="1790" spans="2:19">
      <c r="B1790" s="5">
        <v>1945</v>
      </c>
      <c r="C1790" s="34">
        <v>0</v>
      </c>
      <c r="D1790" s="34">
        <v>0</v>
      </c>
      <c r="E1790" s="34"/>
      <c r="F1790" s="34"/>
      <c r="G1790" s="34"/>
      <c r="H1790" s="34"/>
      <c r="I1790" s="34"/>
      <c r="J1790" s="34"/>
      <c r="K1790" s="34"/>
      <c r="L1790" s="34"/>
      <c r="M1790" s="34"/>
      <c r="N1790" s="34"/>
      <c r="O1790" s="34"/>
      <c r="P1790" s="34"/>
      <c r="Q1790" s="34"/>
      <c r="R1790" s="34"/>
      <c r="S1790" s="34"/>
    </row>
    <row r="1791" spans="2:19">
      <c r="B1791" s="5">
        <v>1944</v>
      </c>
      <c r="C1791" s="34">
        <v>0</v>
      </c>
      <c r="D1791" s="34">
        <v>0</v>
      </c>
      <c r="E1791" s="34"/>
      <c r="F1791" s="34"/>
      <c r="G1791" s="34"/>
      <c r="H1791" s="34"/>
      <c r="I1791" s="34"/>
      <c r="J1791" s="34"/>
      <c r="K1791" s="34"/>
      <c r="L1791" s="34"/>
      <c r="M1791" s="34"/>
      <c r="N1791" s="34"/>
      <c r="O1791" s="34"/>
      <c r="P1791" s="34"/>
      <c r="Q1791" s="34"/>
      <c r="R1791" s="34"/>
      <c r="S1791" s="34"/>
    </row>
    <row r="1792" spans="2:19">
      <c r="B1792" s="5">
        <v>1943</v>
      </c>
      <c r="C1792" s="34">
        <v>0</v>
      </c>
      <c r="D1792" s="34">
        <v>0</v>
      </c>
      <c r="E1792" s="34"/>
      <c r="F1792" s="34"/>
      <c r="G1792" s="34"/>
      <c r="H1792" s="34"/>
      <c r="I1792" s="34"/>
      <c r="J1792" s="34"/>
      <c r="K1792" s="34"/>
      <c r="L1792" s="34"/>
      <c r="M1792" s="34"/>
      <c r="N1792" s="34"/>
      <c r="O1792" s="34"/>
      <c r="P1792" s="34"/>
      <c r="Q1792" s="34"/>
      <c r="R1792" s="34"/>
      <c r="S1792" s="34"/>
    </row>
    <row r="1793" spans="1:19">
      <c r="B1793" s="5">
        <v>1942</v>
      </c>
      <c r="C1793" s="34">
        <v>0</v>
      </c>
      <c r="D1793" s="34">
        <v>0</v>
      </c>
      <c r="E1793" s="34"/>
      <c r="F1793" s="34"/>
      <c r="G1793" s="34"/>
      <c r="H1793" s="34"/>
      <c r="I1793" s="34"/>
      <c r="J1793" s="34"/>
      <c r="K1793" s="34"/>
      <c r="L1793" s="34"/>
      <c r="M1793" s="34"/>
      <c r="N1793" s="34"/>
      <c r="O1793" s="34"/>
      <c r="P1793" s="34"/>
      <c r="Q1793" s="34"/>
      <c r="R1793" s="34"/>
      <c r="S1793" s="34"/>
    </row>
    <row r="1794" spans="1:19">
      <c r="B1794" s="5">
        <v>1941</v>
      </c>
      <c r="C1794" s="34">
        <v>0</v>
      </c>
      <c r="D1794" s="34">
        <v>0</v>
      </c>
      <c r="E1794" s="34"/>
      <c r="F1794" s="34"/>
      <c r="G1794" s="34"/>
      <c r="H1794" s="34"/>
      <c r="I1794" s="34"/>
      <c r="J1794" s="34"/>
      <c r="K1794" s="34"/>
      <c r="L1794" s="34"/>
      <c r="M1794" s="34"/>
      <c r="N1794" s="34"/>
      <c r="O1794" s="34"/>
      <c r="P1794" s="34"/>
      <c r="Q1794" s="34"/>
      <c r="R1794" s="34"/>
      <c r="S1794" s="34"/>
    </row>
    <row r="1795" spans="1:19">
      <c r="B1795" s="5">
        <v>1940</v>
      </c>
      <c r="C1795" s="34">
        <v>0</v>
      </c>
      <c r="D1795" s="34">
        <v>0</v>
      </c>
      <c r="E1795" s="34"/>
      <c r="F1795" s="34"/>
      <c r="G1795" s="34"/>
      <c r="H1795" s="34"/>
      <c r="I1795" s="34"/>
      <c r="J1795" s="34"/>
      <c r="K1795" s="34"/>
      <c r="L1795" s="34"/>
      <c r="M1795" s="34"/>
      <c r="N1795" s="34"/>
      <c r="O1795" s="34"/>
      <c r="P1795" s="34"/>
      <c r="Q1795" s="34"/>
      <c r="R1795" s="34"/>
      <c r="S1795" s="34"/>
    </row>
    <row r="1796" spans="1:19">
      <c r="B1796" s="5">
        <v>1939</v>
      </c>
      <c r="C1796" s="34">
        <v>0</v>
      </c>
      <c r="D1796" s="34">
        <v>0</v>
      </c>
      <c r="E1796" s="34"/>
      <c r="F1796" s="34"/>
      <c r="G1796" s="34"/>
      <c r="H1796" s="34"/>
      <c r="I1796" s="34"/>
      <c r="J1796" s="34"/>
      <c r="K1796" s="34"/>
      <c r="L1796" s="34"/>
      <c r="M1796" s="34"/>
      <c r="N1796" s="34"/>
      <c r="O1796" s="34"/>
      <c r="P1796" s="34"/>
      <c r="Q1796" s="34"/>
      <c r="R1796" s="34"/>
      <c r="S1796" s="34"/>
    </row>
    <row r="1797" spans="1:19">
      <c r="B1797" s="5">
        <v>1938</v>
      </c>
      <c r="C1797" s="34">
        <v>0</v>
      </c>
      <c r="D1797" s="34">
        <v>0</v>
      </c>
      <c r="E1797" s="34"/>
      <c r="F1797" s="34"/>
      <c r="G1797" s="34"/>
      <c r="H1797" s="34"/>
      <c r="I1797" s="34"/>
      <c r="J1797" s="34"/>
      <c r="K1797" s="34"/>
      <c r="L1797" s="34"/>
      <c r="M1797" s="34"/>
      <c r="N1797" s="34"/>
      <c r="O1797" s="34"/>
      <c r="P1797" s="34"/>
      <c r="Q1797" s="34"/>
      <c r="R1797" s="34"/>
      <c r="S1797" s="34"/>
    </row>
    <row r="1798" spans="1:19">
      <c r="B1798" s="5">
        <v>1937</v>
      </c>
      <c r="C1798" s="34">
        <v>0</v>
      </c>
      <c r="D1798" s="34">
        <v>0</v>
      </c>
      <c r="E1798" s="34"/>
      <c r="F1798" s="34"/>
      <c r="G1798" s="34"/>
      <c r="H1798" s="34"/>
      <c r="I1798" s="34"/>
      <c r="J1798" s="34"/>
      <c r="K1798" s="34"/>
      <c r="L1798" s="34"/>
      <c r="M1798" s="34"/>
      <c r="N1798" s="34"/>
      <c r="O1798" s="34"/>
      <c r="P1798" s="34"/>
      <c r="Q1798" s="34"/>
      <c r="R1798" s="34"/>
      <c r="S1798" s="34"/>
    </row>
    <row r="1799" spans="1:19">
      <c r="B1799" s="5">
        <v>1936</v>
      </c>
      <c r="C1799" s="34">
        <v>0</v>
      </c>
      <c r="D1799" s="34">
        <v>0</v>
      </c>
      <c r="E1799" s="34"/>
      <c r="F1799" s="34"/>
      <c r="G1799" s="34"/>
      <c r="H1799" s="34"/>
      <c r="I1799" s="34"/>
      <c r="J1799" s="34"/>
      <c r="K1799" s="34"/>
      <c r="L1799" s="34"/>
      <c r="M1799" s="34"/>
      <c r="N1799" s="34"/>
      <c r="O1799" s="34"/>
      <c r="P1799" s="34"/>
      <c r="Q1799" s="34"/>
      <c r="R1799" s="34"/>
      <c r="S1799" s="34"/>
    </row>
    <row r="1800" spans="1:19">
      <c r="B1800" s="5">
        <v>1935</v>
      </c>
      <c r="C1800" s="34">
        <v>0</v>
      </c>
      <c r="D1800" s="34">
        <v>0</v>
      </c>
      <c r="E1800" s="34"/>
      <c r="F1800" s="34"/>
      <c r="G1800" s="34"/>
      <c r="H1800" s="34"/>
      <c r="I1800" s="34"/>
      <c r="J1800" s="34"/>
      <c r="K1800" s="34"/>
      <c r="L1800" s="34"/>
      <c r="M1800" s="34"/>
      <c r="N1800" s="34"/>
      <c r="O1800" s="34"/>
      <c r="P1800" s="34"/>
      <c r="Q1800" s="34"/>
      <c r="R1800" s="34"/>
      <c r="S1800" s="34"/>
    </row>
    <row r="1801" spans="1:19">
      <c r="B1801" s="5">
        <v>1934</v>
      </c>
      <c r="C1801" s="34">
        <v>0</v>
      </c>
      <c r="D1801" s="34">
        <v>0</v>
      </c>
      <c r="E1801" s="34"/>
      <c r="F1801" s="34"/>
      <c r="G1801" s="34"/>
      <c r="H1801" s="34"/>
      <c r="I1801" s="34"/>
      <c r="J1801" s="34"/>
      <c r="K1801" s="34"/>
      <c r="L1801" s="34"/>
      <c r="M1801" s="34"/>
      <c r="N1801" s="34"/>
      <c r="O1801" s="34"/>
      <c r="P1801" s="34"/>
      <c r="Q1801" s="34"/>
      <c r="R1801" s="34"/>
      <c r="S1801" s="34"/>
    </row>
    <row r="1802" spans="1:19">
      <c r="B1802" s="5">
        <v>1933</v>
      </c>
      <c r="C1802" s="34">
        <v>0</v>
      </c>
      <c r="D1802" s="34">
        <v>0</v>
      </c>
      <c r="E1802" s="34"/>
      <c r="F1802" s="34"/>
      <c r="G1802" s="34"/>
      <c r="H1802" s="34"/>
      <c r="I1802" s="34"/>
      <c r="J1802" s="34"/>
      <c r="K1802" s="34"/>
      <c r="L1802" s="34"/>
      <c r="M1802" s="34"/>
      <c r="N1802" s="34"/>
      <c r="O1802" s="34"/>
      <c r="P1802" s="34"/>
      <c r="Q1802" s="34"/>
      <c r="R1802" s="34"/>
      <c r="S1802" s="34"/>
    </row>
    <row r="1803" spans="1:19">
      <c r="B1803" s="5">
        <v>1932</v>
      </c>
      <c r="C1803" s="34">
        <v>0</v>
      </c>
      <c r="D1803" s="34">
        <v>0</v>
      </c>
      <c r="E1803" s="34"/>
      <c r="F1803" s="34"/>
      <c r="G1803" s="34"/>
      <c r="H1803" s="34"/>
      <c r="I1803" s="34"/>
      <c r="J1803" s="34"/>
      <c r="K1803" s="34"/>
      <c r="L1803" s="34"/>
      <c r="M1803" s="34"/>
      <c r="N1803" s="34"/>
      <c r="O1803" s="34"/>
      <c r="P1803" s="34"/>
      <c r="Q1803" s="34"/>
      <c r="R1803" s="34"/>
      <c r="S1803" s="34"/>
    </row>
    <row r="1804" spans="1:19">
      <c r="B1804" s="5">
        <v>1931</v>
      </c>
      <c r="C1804" s="34">
        <v>0</v>
      </c>
      <c r="D1804" s="34">
        <v>0</v>
      </c>
      <c r="E1804" s="34"/>
      <c r="F1804" s="34"/>
      <c r="G1804" s="34"/>
      <c r="H1804" s="34"/>
      <c r="I1804" s="34"/>
      <c r="J1804" s="34"/>
      <c r="K1804" s="34"/>
      <c r="L1804" s="34"/>
      <c r="M1804" s="34"/>
      <c r="N1804" s="34"/>
      <c r="O1804" s="34"/>
      <c r="P1804" s="34"/>
      <c r="Q1804" s="34"/>
      <c r="R1804" s="34"/>
      <c r="S1804" s="34"/>
    </row>
    <row r="1805" spans="1:19">
      <c r="B1805" s="5">
        <v>1930</v>
      </c>
      <c r="C1805" s="34">
        <v>0</v>
      </c>
      <c r="D1805" s="34">
        <v>0</v>
      </c>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222072.69999999995</v>
      </c>
      <c r="D1806" s="7">
        <f>SUM(D1728:D1805)</f>
        <v>222072.69999999995</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v>148364.29</v>
      </c>
      <c r="E1918" s="34"/>
      <c r="F1918" s="34"/>
      <c r="G1918" s="34"/>
      <c r="H1918" s="34"/>
      <c r="I1918" s="34"/>
      <c r="J1918" s="34"/>
      <c r="K1918" s="34"/>
      <c r="L1918" s="34"/>
      <c r="M1918" s="34"/>
      <c r="N1918" s="34"/>
      <c r="O1918" s="34"/>
      <c r="P1918" s="34"/>
      <c r="Q1918" s="34"/>
      <c r="R1918" s="34"/>
      <c r="S1918" s="34"/>
    </row>
    <row r="1919" spans="1:19">
      <c r="B1919" s="5">
        <v>2006</v>
      </c>
      <c r="C1919" s="34">
        <v>231165.12999999998</v>
      </c>
      <c r="D1919" s="34">
        <v>246910.44999999998</v>
      </c>
      <c r="E1919" s="34"/>
      <c r="F1919" s="34"/>
      <c r="G1919" s="34"/>
      <c r="H1919" s="34"/>
      <c r="I1919" s="34"/>
      <c r="J1919" s="34"/>
      <c r="K1919" s="34"/>
      <c r="L1919" s="34"/>
      <c r="M1919" s="34"/>
      <c r="N1919" s="34"/>
      <c r="O1919" s="34"/>
      <c r="P1919" s="34"/>
      <c r="Q1919" s="34"/>
      <c r="R1919" s="34"/>
      <c r="S1919" s="34"/>
    </row>
    <row r="1920" spans="1:19">
      <c r="B1920" s="5">
        <v>2005</v>
      </c>
      <c r="C1920" s="34">
        <v>70218.360000000015</v>
      </c>
      <c r="D1920" s="34">
        <v>70218.360000000015</v>
      </c>
      <c r="E1920" s="34"/>
      <c r="F1920" s="34"/>
      <c r="G1920" s="34"/>
      <c r="H1920" s="34"/>
      <c r="I1920" s="34"/>
      <c r="J1920" s="34"/>
      <c r="K1920" s="34"/>
      <c r="L1920" s="34"/>
      <c r="M1920" s="34"/>
      <c r="N1920" s="34"/>
      <c r="O1920" s="34"/>
      <c r="P1920" s="34"/>
      <c r="Q1920" s="34"/>
      <c r="R1920" s="34"/>
      <c r="S1920" s="34"/>
    </row>
    <row r="1921" spans="2:19">
      <c r="B1921" s="5">
        <v>2004</v>
      </c>
      <c r="C1921" s="34">
        <v>62094.95</v>
      </c>
      <c r="D1921" s="34">
        <v>62094.95</v>
      </c>
      <c r="E1921" s="34"/>
      <c r="F1921" s="34"/>
      <c r="G1921" s="34"/>
      <c r="H1921" s="34"/>
      <c r="I1921" s="34"/>
      <c r="J1921" s="34"/>
      <c r="K1921" s="34"/>
      <c r="L1921" s="34"/>
      <c r="M1921" s="34"/>
      <c r="N1921" s="34"/>
      <c r="O1921" s="34"/>
      <c r="P1921" s="34"/>
      <c r="Q1921" s="34"/>
      <c r="R1921" s="34"/>
      <c r="S1921" s="34"/>
    </row>
    <row r="1922" spans="2:19">
      <c r="B1922" s="5">
        <v>2003</v>
      </c>
      <c r="C1922" s="34">
        <v>0</v>
      </c>
      <c r="D1922" s="34">
        <v>0</v>
      </c>
      <c r="E1922" s="34"/>
      <c r="F1922" s="34"/>
      <c r="G1922" s="34"/>
      <c r="H1922" s="34"/>
      <c r="I1922" s="34"/>
      <c r="J1922" s="34"/>
      <c r="K1922" s="34"/>
      <c r="L1922" s="34"/>
      <c r="M1922" s="34"/>
      <c r="N1922" s="34"/>
      <c r="O1922" s="34"/>
      <c r="P1922" s="34"/>
      <c r="Q1922" s="34"/>
      <c r="R1922" s="34"/>
      <c r="S1922" s="34"/>
    </row>
    <row r="1923" spans="2:19">
      <c r="B1923" s="5">
        <v>2002</v>
      </c>
      <c r="C1923" s="34">
        <v>200796.08</v>
      </c>
      <c r="D1923" s="34">
        <v>200796.08</v>
      </c>
      <c r="E1923" s="34"/>
      <c r="F1923" s="34"/>
      <c r="G1923" s="34"/>
      <c r="H1923" s="34"/>
      <c r="I1923" s="34"/>
      <c r="J1923" s="34"/>
      <c r="K1923" s="34"/>
      <c r="L1923" s="34"/>
      <c r="M1923" s="34"/>
      <c r="N1923" s="34"/>
      <c r="O1923" s="34"/>
      <c r="P1923" s="34"/>
      <c r="Q1923" s="34"/>
      <c r="R1923" s="34"/>
      <c r="S1923" s="34"/>
    </row>
    <row r="1924" spans="2:19">
      <c r="B1924" s="5">
        <v>2001</v>
      </c>
      <c r="C1924" s="34">
        <v>80812.850000000006</v>
      </c>
      <c r="D1924" s="34">
        <v>80812.850000000006</v>
      </c>
      <c r="E1924" s="34"/>
      <c r="F1924" s="34"/>
      <c r="G1924" s="34"/>
      <c r="H1924" s="34"/>
      <c r="I1924" s="34"/>
      <c r="J1924" s="34"/>
      <c r="K1924" s="34"/>
      <c r="L1924" s="34"/>
      <c r="M1924" s="34"/>
      <c r="N1924" s="34"/>
      <c r="O1924" s="34"/>
      <c r="P1924" s="34"/>
      <c r="Q1924" s="34"/>
      <c r="R1924" s="34"/>
      <c r="S1924" s="34"/>
    </row>
    <row r="1925" spans="2:19">
      <c r="B1925" s="5">
        <v>2000</v>
      </c>
      <c r="C1925" s="34">
        <v>126874.2</v>
      </c>
      <c r="D1925" s="34">
        <v>126874.2</v>
      </c>
      <c r="E1925" s="34"/>
      <c r="F1925" s="34"/>
      <c r="G1925" s="34"/>
      <c r="H1925" s="34"/>
      <c r="I1925" s="34"/>
      <c r="J1925" s="34"/>
      <c r="K1925" s="34"/>
      <c r="L1925" s="34"/>
      <c r="M1925" s="34"/>
      <c r="N1925" s="34"/>
      <c r="O1925" s="34"/>
      <c r="P1925" s="34"/>
      <c r="Q1925" s="34"/>
      <c r="R1925" s="34"/>
      <c r="S1925" s="34"/>
    </row>
    <row r="1926" spans="2:19">
      <c r="B1926" s="5">
        <v>1999</v>
      </c>
      <c r="C1926" s="34">
        <v>40474.28</v>
      </c>
      <c r="D1926" s="34">
        <v>40474.28</v>
      </c>
      <c r="E1926" s="34"/>
      <c r="F1926" s="34"/>
      <c r="G1926" s="34"/>
      <c r="H1926" s="34"/>
      <c r="I1926" s="34"/>
      <c r="J1926" s="34"/>
      <c r="K1926" s="34"/>
      <c r="L1926" s="34"/>
      <c r="M1926" s="34"/>
      <c r="N1926" s="34"/>
      <c r="O1926" s="34"/>
      <c r="P1926" s="34"/>
      <c r="Q1926" s="34"/>
      <c r="R1926" s="34"/>
      <c r="S1926" s="34"/>
    </row>
    <row r="1927" spans="2:19">
      <c r="B1927" s="5">
        <v>1998</v>
      </c>
      <c r="C1927" s="34">
        <v>94036.5</v>
      </c>
      <c r="D1927" s="34">
        <v>94036.5</v>
      </c>
      <c r="E1927" s="34"/>
      <c r="F1927" s="34"/>
      <c r="G1927" s="34"/>
      <c r="H1927" s="34"/>
      <c r="I1927" s="34"/>
      <c r="J1927" s="34"/>
      <c r="K1927" s="34"/>
      <c r="L1927" s="34"/>
      <c r="M1927" s="34"/>
      <c r="N1927" s="34"/>
      <c r="O1927" s="34"/>
      <c r="P1927" s="34"/>
      <c r="Q1927" s="34"/>
      <c r="R1927" s="34"/>
      <c r="S1927" s="34"/>
    </row>
    <row r="1928" spans="2:19">
      <c r="B1928" s="5">
        <v>1997</v>
      </c>
      <c r="C1928" s="34">
        <v>254757.09999999998</v>
      </c>
      <c r="D1928" s="34">
        <v>254757.09999999998</v>
      </c>
      <c r="E1928" s="34"/>
      <c r="F1928" s="34"/>
      <c r="G1928" s="34"/>
      <c r="H1928" s="34"/>
      <c r="I1928" s="34"/>
      <c r="J1928" s="34"/>
      <c r="K1928" s="34"/>
      <c r="L1928" s="34"/>
      <c r="M1928" s="34"/>
      <c r="N1928" s="34"/>
      <c r="O1928" s="34"/>
      <c r="P1928" s="34"/>
      <c r="Q1928" s="34"/>
      <c r="R1928" s="34"/>
      <c r="S1928" s="34"/>
    </row>
    <row r="1929" spans="2:19">
      <c r="B1929" s="5">
        <v>1996</v>
      </c>
      <c r="C1929" s="34">
        <v>88589.19</v>
      </c>
      <c r="D1929" s="34">
        <v>88589.19</v>
      </c>
      <c r="E1929" s="34"/>
      <c r="F1929" s="34"/>
      <c r="G1929" s="34"/>
      <c r="H1929" s="34"/>
      <c r="I1929" s="34"/>
      <c r="J1929" s="34"/>
      <c r="K1929" s="34"/>
      <c r="L1929" s="34"/>
      <c r="M1929" s="34"/>
      <c r="N1929" s="34"/>
      <c r="O1929" s="34"/>
      <c r="P1929" s="34"/>
      <c r="Q1929" s="34"/>
      <c r="R1929" s="34"/>
      <c r="S1929" s="34"/>
    </row>
    <row r="1930" spans="2:19">
      <c r="B1930" s="5">
        <v>1995</v>
      </c>
      <c r="C1930" s="34">
        <v>153552.07999999999</v>
      </c>
      <c r="D1930" s="34">
        <v>153552.07999999999</v>
      </c>
      <c r="E1930" s="34"/>
      <c r="F1930" s="34"/>
      <c r="G1930" s="34"/>
      <c r="H1930" s="34"/>
      <c r="I1930" s="34"/>
      <c r="J1930" s="34"/>
      <c r="K1930" s="34"/>
      <c r="L1930" s="34"/>
      <c r="M1930" s="34"/>
      <c r="N1930" s="34"/>
      <c r="O1930" s="34"/>
      <c r="P1930" s="34"/>
      <c r="Q1930" s="34"/>
      <c r="R1930" s="34"/>
      <c r="S1930" s="34"/>
    </row>
    <row r="1931" spans="2:19">
      <c r="B1931" s="5">
        <v>1994</v>
      </c>
      <c r="C1931" s="34">
        <v>173699.74</v>
      </c>
      <c r="D1931" s="34">
        <v>173699.74</v>
      </c>
      <c r="E1931" s="34"/>
      <c r="F1931" s="34"/>
      <c r="G1931" s="34"/>
      <c r="H1931" s="34"/>
      <c r="I1931" s="34"/>
      <c r="J1931" s="34"/>
      <c r="K1931" s="34"/>
      <c r="L1931" s="34"/>
      <c r="M1931" s="34"/>
      <c r="N1931" s="34"/>
      <c r="O1931" s="34"/>
      <c r="P1931" s="34"/>
      <c r="Q1931" s="34"/>
      <c r="R1931" s="34"/>
      <c r="S1931" s="34"/>
    </row>
    <row r="1932" spans="2:19">
      <c r="B1932" s="5">
        <v>1993</v>
      </c>
      <c r="C1932" s="34">
        <v>123959.16</v>
      </c>
      <c r="D1932" s="34">
        <v>123959.16</v>
      </c>
      <c r="E1932" s="34"/>
      <c r="F1932" s="34"/>
      <c r="G1932" s="34"/>
      <c r="H1932" s="34"/>
      <c r="I1932" s="34"/>
      <c r="J1932" s="34"/>
      <c r="K1932" s="34"/>
      <c r="L1932" s="34"/>
      <c r="M1932" s="34"/>
      <c r="N1932" s="34"/>
      <c r="O1932" s="34"/>
      <c r="P1932" s="34"/>
      <c r="Q1932" s="34"/>
      <c r="R1932" s="34"/>
      <c r="S1932" s="34"/>
    </row>
    <row r="1933" spans="2:19">
      <c r="B1933" s="5">
        <v>1992</v>
      </c>
      <c r="C1933" s="34">
        <v>36817.259999999995</v>
      </c>
      <c r="D1933" s="34">
        <v>36817.259999999995</v>
      </c>
      <c r="E1933" s="34"/>
      <c r="F1933" s="34"/>
      <c r="G1933" s="34"/>
      <c r="H1933" s="34"/>
      <c r="I1933" s="34"/>
      <c r="J1933" s="34"/>
      <c r="K1933" s="34"/>
      <c r="L1933" s="34"/>
      <c r="M1933" s="34"/>
      <c r="N1933" s="34"/>
      <c r="O1933" s="34"/>
      <c r="P1933" s="34"/>
      <c r="Q1933" s="34"/>
      <c r="R1933" s="34"/>
      <c r="S1933" s="34"/>
    </row>
    <row r="1934" spans="2:19">
      <c r="B1934" s="5">
        <v>1991</v>
      </c>
      <c r="C1934" s="34">
        <v>463985.2</v>
      </c>
      <c r="D1934" s="34">
        <v>463985.2</v>
      </c>
      <c r="E1934" s="34"/>
      <c r="F1934" s="34"/>
      <c r="G1934" s="34"/>
      <c r="H1934" s="34"/>
      <c r="I1934" s="34"/>
      <c r="J1934" s="34"/>
      <c r="K1934" s="34"/>
      <c r="L1934" s="34"/>
      <c r="M1934" s="34"/>
      <c r="N1934" s="34"/>
      <c r="O1934" s="34"/>
      <c r="P1934" s="34"/>
      <c r="Q1934" s="34"/>
      <c r="R1934" s="34"/>
      <c r="S1934" s="34"/>
    </row>
    <row r="1935" spans="2:19">
      <c r="B1935" s="5">
        <v>1990</v>
      </c>
      <c r="C1935" s="34">
        <v>86608.86</v>
      </c>
      <c r="D1935" s="34">
        <v>86608.86</v>
      </c>
      <c r="E1935" s="34"/>
      <c r="F1935" s="34"/>
      <c r="G1935" s="34"/>
      <c r="H1935" s="34"/>
      <c r="I1935" s="34"/>
      <c r="J1935" s="34"/>
      <c r="K1935" s="34"/>
      <c r="L1935" s="34"/>
      <c r="M1935" s="34"/>
      <c r="N1935" s="34"/>
      <c r="O1935" s="34"/>
      <c r="P1935" s="34"/>
      <c r="Q1935" s="34"/>
      <c r="R1935" s="34"/>
      <c r="S1935" s="34"/>
    </row>
    <row r="1936" spans="2:19">
      <c r="B1936" s="5">
        <v>1989</v>
      </c>
      <c r="C1936" s="34">
        <v>46068.34</v>
      </c>
      <c r="D1936" s="34">
        <v>46068.34</v>
      </c>
      <c r="E1936" s="34"/>
      <c r="F1936" s="34"/>
      <c r="G1936" s="34"/>
      <c r="H1936" s="34"/>
      <c r="I1936" s="34"/>
      <c r="J1936" s="34"/>
      <c r="K1936" s="34"/>
      <c r="L1936" s="34"/>
      <c r="M1936" s="34"/>
      <c r="N1936" s="34"/>
      <c r="O1936" s="34"/>
      <c r="P1936" s="34"/>
      <c r="Q1936" s="34"/>
      <c r="R1936" s="34"/>
      <c r="S1936" s="34"/>
    </row>
    <row r="1937" spans="2:19">
      <c r="B1937" s="5">
        <v>1988</v>
      </c>
      <c r="C1937" s="34">
        <v>152222.31999999998</v>
      </c>
      <c r="D1937" s="34">
        <v>152222.31999999998</v>
      </c>
      <c r="E1937" s="34"/>
      <c r="F1937" s="34"/>
      <c r="G1937" s="34"/>
      <c r="H1937" s="34"/>
      <c r="I1937" s="34"/>
      <c r="J1937" s="34"/>
      <c r="K1937" s="34"/>
      <c r="L1937" s="34"/>
      <c r="M1937" s="34"/>
      <c r="N1937" s="34"/>
      <c r="O1937" s="34"/>
      <c r="P1937" s="34"/>
      <c r="Q1937" s="34"/>
      <c r="R1937" s="34"/>
      <c r="S1937" s="34"/>
    </row>
    <row r="1938" spans="2:19">
      <c r="B1938" s="5">
        <v>1987</v>
      </c>
      <c r="C1938" s="34">
        <v>76427.44</v>
      </c>
      <c r="D1938" s="34">
        <v>76427.44</v>
      </c>
      <c r="E1938" s="34"/>
      <c r="F1938" s="34"/>
      <c r="G1938" s="34"/>
      <c r="H1938" s="34"/>
      <c r="I1938" s="34"/>
      <c r="J1938" s="34"/>
      <c r="K1938" s="34"/>
      <c r="L1938" s="34"/>
      <c r="M1938" s="34"/>
      <c r="N1938" s="34"/>
      <c r="O1938" s="34"/>
      <c r="P1938" s="34"/>
      <c r="Q1938" s="34"/>
      <c r="R1938" s="34"/>
      <c r="S1938" s="34"/>
    </row>
    <row r="1939" spans="2:19">
      <c r="B1939" s="5">
        <v>1986</v>
      </c>
      <c r="C1939" s="34">
        <v>161736.73000000001</v>
      </c>
      <c r="D1939" s="34">
        <v>161736.73000000001</v>
      </c>
      <c r="E1939" s="34"/>
      <c r="F1939" s="34"/>
      <c r="G1939" s="34"/>
      <c r="H1939" s="34"/>
      <c r="I1939" s="34"/>
      <c r="J1939" s="34"/>
      <c r="K1939" s="34"/>
      <c r="L1939" s="34"/>
      <c r="M1939" s="34"/>
      <c r="N1939" s="34"/>
      <c r="O1939" s="34"/>
      <c r="P1939" s="34"/>
      <c r="Q1939" s="34"/>
      <c r="R1939" s="34"/>
      <c r="S1939" s="34"/>
    </row>
    <row r="1940" spans="2:19">
      <c r="B1940" s="5">
        <v>1985</v>
      </c>
      <c r="C1940" s="34">
        <v>79806.899999999994</v>
      </c>
      <c r="D1940" s="34">
        <v>79806.899999999994</v>
      </c>
      <c r="E1940" s="34"/>
      <c r="F1940" s="34"/>
      <c r="G1940" s="34"/>
      <c r="H1940" s="34"/>
      <c r="I1940" s="34"/>
      <c r="J1940" s="34"/>
      <c r="K1940" s="34"/>
      <c r="L1940" s="34"/>
      <c r="M1940" s="34"/>
      <c r="N1940" s="34"/>
      <c r="O1940" s="34"/>
      <c r="P1940" s="34"/>
      <c r="Q1940" s="34"/>
      <c r="R1940" s="34"/>
      <c r="S1940" s="34"/>
    </row>
    <row r="1941" spans="2:19">
      <c r="B1941" s="5">
        <v>1984</v>
      </c>
      <c r="C1941" s="34">
        <v>104439.02</v>
      </c>
      <c r="D1941" s="34">
        <v>104439.02</v>
      </c>
      <c r="E1941" s="34"/>
      <c r="F1941" s="34"/>
      <c r="G1941" s="34"/>
      <c r="H1941" s="34"/>
      <c r="I1941" s="34"/>
      <c r="J1941" s="34"/>
      <c r="K1941" s="34"/>
      <c r="L1941" s="34"/>
      <c r="M1941" s="34"/>
      <c r="N1941" s="34"/>
      <c r="O1941" s="34"/>
      <c r="P1941" s="34"/>
      <c r="Q1941" s="34"/>
      <c r="R1941" s="34"/>
      <c r="S1941" s="34"/>
    </row>
    <row r="1942" spans="2:19">
      <c r="B1942" s="5">
        <v>1983</v>
      </c>
      <c r="C1942" s="34">
        <v>153753.67000000001</v>
      </c>
      <c r="D1942" s="34">
        <v>153753.67000000001</v>
      </c>
      <c r="E1942" s="34"/>
      <c r="F1942" s="34"/>
      <c r="G1942" s="34"/>
      <c r="H1942" s="34"/>
      <c r="I1942" s="34"/>
      <c r="J1942" s="34"/>
      <c r="K1942" s="34"/>
      <c r="L1942" s="34"/>
      <c r="M1942" s="34"/>
      <c r="N1942" s="34"/>
      <c r="O1942" s="34"/>
      <c r="P1942" s="34"/>
      <c r="Q1942" s="34"/>
      <c r="R1942" s="34"/>
      <c r="S1942" s="34"/>
    </row>
    <row r="1943" spans="2:19">
      <c r="B1943" s="5">
        <v>1982</v>
      </c>
      <c r="C1943" s="34">
        <v>71206.8</v>
      </c>
      <c r="D1943" s="34">
        <v>71206.8</v>
      </c>
      <c r="E1943" s="34"/>
      <c r="F1943" s="34"/>
      <c r="G1943" s="34"/>
      <c r="H1943" s="34"/>
      <c r="I1943" s="34"/>
      <c r="J1943" s="34"/>
      <c r="K1943" s="34"/>
      <c r="L1943" s="34"/>
      <c r="M1943" s="34"/>
      <c r="N1943" s="34"/>
      <c r="O1943" s="34"/>
      <c r="P1943" s="34"/>
      <c r="Q1943" s="34"/>
      <c r="R1943" s="34"/>
      <c r="S1943" s="34"/>
    </row>
    <row r="1944" spans="2:19">
      <c r="B1944" s="5">
        <v>1981</v>
      </c>
      <c r="C1944" s="34">
        <v>48531.39</v>
      </c>
      <c r="D1944" s="34">
        <v>48531.39</v>
      </c>
      <c r="E1944" s="34"/>
      <c r="F1944" s="34"/>
      <c r="G1944" s="34"/>
      <c r="H1944" s="34"/>
      <c r="I1944" s="34"/>
      <c r="J1944" s="34"/>
      <c r="K1944" s="34"/>
      <c r="L1944" s="34"/>
      <c r="M1944" s="34"/>
      <c r="N1944" s="34"/>
      <c r="O1944" s="34"/>
      <c r="P1944" s="34"/>
      <c r="Q1944" s="34"/>
      <c r="R1944" s="34"/>
      <c r="S1944" s="34"/>
    </row>
    <row r="1945" spans="2:19">
      <c r="B1945" s="5">
        <v>1980</v>
      </c>
      <c r="C1945" s="34">
        <v>62396.359999999993</v>
      </c>
      <c r="D1945" s="34">
        <v>62396.359999999993</v>
      </c>
      <c r="E1945" s="34"/>
      <c r="F1945" s="34"/>
      <c r="G1945" s="34"/>
      <c r="H1945" s="34"/>
      <c r="I1945" s="34"/>
      <c r="J1945" s="34"/>
      <c r="K1945" s="34"/>
      <c r="L1945" s="34"/>
      <c r="M1945" s="34"/>
      <c r="N1945" s="34"/>
      <c r="O1945" s="34"/>
      <c r="P1945" s="34"/>
      <c r="Q1945" s="34"/>
      <c r="R1945" s="34"/>
      <c r="S1945" s="34"/>
    </row>
    <row r="1946" spans="2:19">
      <c r="B1946" s="5">
        <v>1979</v>
      </c>
      <c r="C1946" s="34">
        <v>90699.959999999992</v>
      </c>
      <c r="D1946" s="34">
        <v>87977.57</v>
      </c>
      <c r="E1946" s="34"/>
      <c r="F1946" s="34"/>
      <c r="G1946" s="34"/>
      <c r="H1946" s="34"/>
      <c r="I1946" s="34"/>
      <c r="J1946" s="34"/>
      <c r="K1946" s="34"/>
      <c r="L1946" s="34"/>
      <c r="M1946" s="34"/>
      <c r="N1946" s="34"/>
      <c r="O1946" s="34"/>
      <c r="P1946" s="34"/>
      <c r="Q1946" s="34"/>
      <c r="R1946" s="34"/>
      <c r="S1946" s="34"/>
    </row>
    <row r="1947" spans="2:19">
      <c r="B1947" s="5">
        <v>1978</v>
      </c>
      <c r="C1947" s="34">
        <v>96632.62999999999</v>
      </c>
      <c r="D1947" s="34">
        <v>96632.62999999999</v>
      </c>
      <c r="E1947" s="34"/>
      <c r="F1947" s="34"/>
      <c r="G1947" s="34"/>
      <c r="H1947" s="34"/>
      <c r="I1947" s="34"/>
      <c r="J1947" s="34"/>
      <c r="K1947" s="34"/>
      <c r="L1947" s="34"/>
      <c r="M1947" s="34"/>
      <c r="N1947" s="34"/>
      <c r="O1947" s="34"/>
      <c r="P1947" s="34"/>
      <c r="Q1947" s="34"/>
      <c r="R1947" s="34"/>
      <c r="S1947" s="34"/>
    </row>
    <row r="1948" spans="2:19">
      <c r="B1948" s="5">
        <v>1977</v>
      </c>
      <c r="C1948" s="34">
        <v>161015.62999999998</v>
      </c>
      <c r="D1948" s="34">
        <v>161015.62999999998</v>
      </c>
      <c r="E1948" s="34"/>
      <c r="F1948" s="34"/>
      <c r="G1948" s="34"/>
      <c r="H1948" s="34"/>
      <c r="I1948" s="34"/>
      <c r="J1948" s="34"/>
      <c r="K1948" s="34"/>
      <c r="L1948" s="34"/>
      <c r="M1948" s="34"/>
      <c r="N1948" s="34"/>
      <c r="O1948" s="34"/>
      <c r="P1948" s="34"/>
      <c r="Q1948" s="34"/>
      <c r="R1948" s="34"/>
      <c r="S1948" s="34"/>
    </row>
    <row r="1949" spans="2:19">
      <c r="B1949" s="5">
        <v>1976</v>
      </c>
      <c r="C1949" s="34">
        <v>94889.33</v>
      </c>
      <c r="D1949" s="34">
        <v>94889.33</v>
      </c>
      <c r="E1949" s="34"/>
      <c r="F1949" s="34"/>
      <c r="G1949" s="34"/>
      <c r="H1949" s="34"/>
      <c r="I1949" s="34"/>
      <c r="J1949" s="34"/>
      <c r="K1949" s="34"/>
      <c r="L1949" s="34"/>
      <c r="M1949" s="34"/>
      <c r="N1949" s="34"/>
      <c r="O1949" s="34"/>
      <c r="P1949" s="34"/>
      <c r="Q1949" s="34"/>
      <c r="R1949" s="34"/>
      <c r="S1949" s="34"/>
    </row>
    <row r="1950" spans="2:19">
      <c r="B1950" s="5">
        <v>1975</v>
      </c>
      <c r="C1950" s="34">
        <v>71742.44</v>
      </c>
      <c r="D1950" s="34">
        <v>71742.44</v>
      </c>
      <c r="E1950" s="34"/>
      <c r="F1950" s="34"/>
      <c r="G1950" s="34"/>
      <c r="H1950" s="34"/>
      <c r="I1950" s="34"/>
      <c r="J1950" s="34"/>
      <c r="K1950" s="34"/>
      <c r="L1950" s="34"/>
      <c r="M1950" s="34"/>
      <c r="N1950" s="34"/>
      <c r="O1950" s="34"/>
      <c r="P1950" s="34"/>
      <c r="Q1950" s="34"/>
      <c r="R1950" s="34"/>
      <c r="S1950" s="34"/>
    </row>
    <row r="1951" spans="2:19">
      <c r="B1951" s="5">
        <v>1974</v>
      </c>
      <c r="C1951" s="34">
        <v>637984.62</v>
      </c>
      <c r="D1951" s="34">
        <v>637984.62</v>
      </c>
      <c r="E1951" s="34"/>
      <c r="F1951" s="34"/>
      <c r="G1951" s="34"/>
      <c r="H1951" s="34"/>
      <c r="I1951" s="34"/>
      <c r="J1951" s="34"/>
      <c r="K1951" s="34"/>
      <c r="L1951" s="34"/>
      <c r="M1951" s="34"/>
      <c r="N1951" s="34"/>
      <c r="O1951" s="34"/>
      <c r="P1951" s="34"/>
      <c r="Q1951" s="34"/>
      <c r="R1951" s="34"/>
      <c r="S1951" s="34"/>
    </row>
    <row r="1952" spans="2:19">
      <c r="B1952" s="5">
        <v>1973</v>
      </c>
      <c r="C1952" s="34">
        <v>164618.61000000002</v>
      </c>
      <c r="D1952" s="34">
        <v>160932.95000000001</v>
      </c>
      <c r="E1952" s="34"/>
      <c r="F1952" s="34"/>
      <c r="G1952" s="34"/>
      <c r="H1952" s="34"/>
      <c r="I1952" s="34"/>
      <c r="J1952" s="34"/>
      <c r="K1952" s="34"/>
      <c r="L1952" s="34"/>
      <c r="M1952" s="34"/>
      <c r="N1952" s="34"/>
      <c r="O1952" s="34"/>
      <c r="P1952" s="34"/>
      <c r="Q1952" s="34"/>
      <c r="R1952" s="34"/>
      <c r="S1952" s="34"/>
    </row>
    <row r="1953" spans="2:19">
      <c r="B1953" s="5">
        <v>1972</v>
      </c>
      <c r="C1953" s="34">
        <v>103348.95999999999</v>
      </c>
      <c r="D1953" s="34">
        <v>103348.95999999999</v>
      </c>
      <c r="E1953" s="34"/>
      <c r="F1953" s="34"/>
      <c r="G1953" s="34"/>
      <c r="H1953" s="34"/>
      <c r="I1953" s="34"/>
      <c r="J1953" s="34"/>
      <c r="K1953" s="34"/>
      <c r="L1953" s="34"/>
      <c r="M1953" s="34"/>
      <c r="N1953" s="34"/>
      <c r="O1953" s="34"/>
      <c r="P1953" s="34"/>
      <c r="Q1953" s="34"/>
      <c r="R1953" s="34"/>
      <c r="S1953" s="34"/>
    </row>
    <row r="1954" spans="2:19">
      <c r="B1954" s="5">
        <v>1971</v>
      </c>
      <c r="C1954" s="34">
        <v>144414.39000000001</v>
      </c>
      <c r="D1954" s="34">
        <v>144414.39000000001</v>
      </c>
      <c r="E1954" s="34"/>
      <c r="F1954" s="34"/>
      <c r="G1954" s="34"/>
      <c r="H1954" s="34"/>
      <c r="I1954" s="34"/>
      <c r="J1954" s="34"/>
      <c r="K1954" s="34"/>
      <c r="L1954" s="34"/>
      <c r="M1954" s="34"/>
      <c r="N1954" s="34"/>
      <c r="O1954" s="34"/>
      <c r="P1954" s="34"/>
      <c r="Q1954" s="34"/>
      <c r="R1954" s="34"/>
      <c r="S1954" s="34"/>
    </row>
    <row r="1955" spans="2:19">
      <c r="B1955" s="5">
        <v>1970</v>
      </c>
      <c r="C1955" s="34">
        <v>215413.91999999998</v>
      </c>
      <c r="D1955" s="34">
        <v>209129.84999999998</v>
      </c>
      <c r="E1955" s="34"/>
      <c r="F1955" s="34"/>
      <c r="G1955" s="34"/>
      <c r="H1955" s="34"/>
      <c r="I1955" s="34"/>
      <c r="J1955" s="34"/>
      <c r="K1955" s="34"/>
      <c r="L1955" s="34"/>
      <c r="M1955" s="34"/>
      <c r="N1955" s="34"/>
      <c r="O1955" s="34"/>
      <c r="P1955" s="34"/>
      <c r="Q1955" s="34"/>
      <c r="R1955" s="34"/>
      <c r="S1955" s="34"/>
    </row>
    <row r="1956" spans="2:19">
      <c r="B1956" s="5">
        <v>1969</v>
      </c>
      <c r="C1956" s="34">
        <v>205451.39</v>
      </c>
      <c r="D1956" s="34">
        <v>205451.39</v>
      </c>
      <c r="E1956" s="34"/>
      <c r="F1956" s="34"/>
      <c r="G1956" s="34"/>
      <c r="H1956" s="34"/>
      <c r="I1956" s="34"/>
      <c r="J1956" s="34"/>
      <c r="K1956" s="34"/>
      <c r="L1956" s="34"/>
      <c r="M1956" s="34"/>
      <c r="N1956" s="34"/>
      <c r="O1956" s="34"/>
      <c r="P1956" s="34"/>
      <c r="Q1956" s="34"/>
      <c r="R1956" s="34"/>
      <c r="S1956" s="34"/>
    </row>
    <row r="1957" spans="2:19">
      <c r="B1957" s="5">
        <v>1968</v>
      </c>
      <c r="C1957" s="34">
        <v>34390.51</v>
      </c>
      <c r="D1957" s="34">
        <v>34390.51</v>
      </c>
      <c r="E1957" s="34"/>
      <c r="F1957" s="34"/>
      <c r="G1957" s="34"/>
      <c r="H1957" s="34"/>
      <c r="I1957" s="34"/>
      <c r="J1957" s="34"/>
      <c r="K1957" s="34"/>
      <c r="L1957" s="34"/>
      <c r="M1957" s="34"/>
      <c r="N1957" s="34"/>
      <c r="O1957" s="34"/>
      <c r="P1957" s="34"/>
      <c r="Q1957" s="34"/>
      <c r="R1957" s="34"/>
      <c r="S1957" s="34"/>
    </row>
    <row r="1958" spans="2:19">
      <c r="B1958" s="5">
        <v>1967</v>
      </c>
      <c r="C1958" s="34">
        <v>93092.45</v>
      </c>
      <c r="D1958" s="34">
        <v>93092.45</v>
      </c>
      <c r="E1958" s="34"/>
      <c r="F1958" s="34"/>
      <c r="G1958" s="34"/>
      <c r="H1958" s="34"/>
      <c r="I1958" s="34"/>
      <c r="J1958" s="34"/>
      <c r="K1958" s="34"/>
      <c r="L1958" s="34"/>
      <c r="M1958" s="34"/>
      <c r="N1958" s="34"/>
      <c r="O1958" s="34"/>
      <c r="P1958" s="34"/>
      <c r="Q1958" s="34"/>
      <c r="R1958" s="34"/>
      <c r="S1958" s="34"/>
    </row>
    <row r="1959" spans="2:19">
      <c r="B1959" s="5">
        <v>1966</v>
      </c>
      <c r="C1959" s="34">
        <v>81884.929999999993</v>
      </c>
      <c r="D1959" s="34">
        <v>73269.53</v>
      </c>
      <c r="E1959" s="34"/>
      <c r="F1959" s="34"/>
      <c r="G1959" s="34"/>
      <c r="H1959" s="34"/>
      <c r="I1959" s="34"/>
      <c r="J1959" s="34"/>
      <c r="K1959" s="34"/>
      <c r="L1959" s="34"/>
      <c r="M1959" s="34"/>
      <c r="N1959" s="34"/>
      <c r="O1959" s="34"/>
      <c r="P1959" s="34"/>
      <c r="Q1959" s="34"/>
      <c r="R1959" s="34"/>
      <c r="S1959" s="34"/>
    </row>
    <row r="1960" spans="2:19">
      <c r="B1960" s="5">
        <v>1965</v>
      </c>
      <c r="C1960" s="34">
        <v>0</v>
      </c>
      <c r="D1960" s="34">
        <v>0</v>
      </c>
      <c r="E1960" s="34"/>
      <c r="F1960" s="34"/>
      <c r="G1960" s="34"/>
      <c r="H1960" s="34"/>
      <c r="I1960" s="34"/>
      <c r="J1960" s="34"/>
      <c r="K1960" s="34"/>
      <c r="L1960" s="34"/>
      <c r="M1960" s="34"/>
      <c r="N1960" s="34"/>
      <c r="O1960" s="34"/>
      <c r="P1960" s="34"/>
      <c r="Q1960" s="34"/>
      <c r="R1960" s="34"/>
      <c r="S1960" s="34"/>
    </row>
    <row r="1961" spans="2:19">
      <c r="B1961" s="5">
        <v>1964</v>
      </c>
      <c r="C1961" s="34">
        <v>186824.52</v>
      </c>
      <c r="D1961" s="34">
        <v>186824.52</v>
      </c>
      <c r="E1961" s="34"/>
      <c r="F1961" s="34"/>
      <c r="G1961" s="34"/>
      <c r="H1961" s="34"/>
      <c r="I1961" s="34"/>
      <c r="J1961" s="34"/>
      <c r="K1961" s="34"/>
      <c r="L1961" s="34"/>
      <c r="M1961" s="34"/>
      <c r="N1961" s="34"/>
      <c r="O1961" s="34"/>
      <c r="P1961" s="34"/>
      <c r="Q1961" s="34"/>
      <c r="R1961" s="34"/>
      <c r="S1961" s="34"/>
    </row>
    <row r="1962" spans="2:19">
      <c r="B1962" s="5">
        <v>1963</v>
      </c>
      <c r="C1962" s="34">
        <v>66742.509999999995</v>
      </c>
      <c r="D1962" s="34">
        <v>66742.509999999995</v>
      </c>
      <c r="E1962" s="34"/>
      <c r="F1962" s="34"/>
      <c r="G1962" s="34"/>
      <c r="H1962" s="34"/>
      <c r="I1962" s="34"/>
      <c r="J1962" s="34"/>
      <c r="K1962" s="34"/>
      <c r="L1962" s="34"/>
      <c r="M1962" s="34"/>
      <c r="N1962" s="34"/>
      <c r="O1962" s="34"/>
      <c r="P1962" s="34"/>
      <c r="Q1962" s="34"/>
      <c r="R1962" s="34"/>
      <c r="S1962" s="34"/>
    </row>
    <row r="1963" spans="2:19">
      <c r="B1963" s="5">
        <v>1962</v>
      </c>
      <c r="C1963" s="34">
        <v>36681.1</v>
      </c>
      <c r="D1963" s="34">
        <v>36681.1</v>
      </c>
      <c r="E1963" s="34"/>
      <c r="F1963" s="34"/>
      <c r="G1963" s="34"/>
      <c r="H1963" s="34"/>
      <c r="I1963" s="34"/>
      <c r="J1963" s="34"/>
      <c r="K1963" s="34"/>
      <c r="L1963" s="34"/>
      <c r="M1963" s="34"/>
      <c r="N1963" s="34"/>
      <c r="O1963" s="34"/>
      <c r="P1963" s="34"/>
      <c r="Q1963" s="34"/>
      <c r="R1963" s="34"/>
      <c r="S1963" s="34"/>
    </row>
    <row r="1964" spans="2:19">
      <c r="B1964" s="5">
        <v>1961</v>
      </c>
      <c r="C1964" s="34">
        <v>17941.740000000002</v>
      </c>
      <c r="D1964" s="34">
        <v>17941.740000000002</v>
      </c>
      <c r="E1964" s="34"/>
      <c r="F1964" s="34"/>
      <c r="G1964" s="34"/>
      <c r="H1964" s="34"/>
      <c r="I1964" s="34"/>
      <c r="J1964" s="34"/>
      <c r="K1964" s="34"/>
      <c r="L1964" s="34"/>
      <c r="M1964" s="34"/>
      <c r="N1964" s="34"/>
      <c r="O1964" s="34"/>
      <c r="P1964" s="34"/>
      <c r="Q1964" s="34"/>
      <c r="R1964" s="34"/>
      <c r="S1964" s="34"/>
    </row>
    <row r="1965" spans="2:19">
      <c r="B1965" s="5">
        <v>1960</v>
      </c>
      <c r="C1965" s="34">
        <v>15274.84</v>
      </c>
      <c r="D1965" s="34">
        <v>15274.84</v>
      </c>
      <c r="E1965" s="34"/>
      <c r="F1965" s="34"/>
      <c r="G1965" s="34"/>
      <c r="H1965" s="34"/>
      <c r="I1965" s="34"/>
      <c r="J1965" s="34"/>
      <c r="K1965" s="34"/>
      <c r="L1965" s="34"/>
      <c r="M1965" s="34"/>
      <c r="N1965" s="34"/>
      <c r="O1965" s="34"/>
      <c r="P1965" s="34"/>
      <c r="Q1965" s="34"/>
      <c r="R1965" s="34"/>
      <c r="S1965" s="34"/>
    </row>
    <row r="1966" spans="2:19">
      <c r="B1966" s="5">
        <v>1959</v>
      </c>
      <c r="C1966" s="34">
        <v>20603.61</v>
      </c>
      <c r="D1966" s="34">
        <v>20603.61</v>
      </c>
      <c r="E1966" s="34"/>
      <c r="F1966" s="34"/>
      <c r="G1966" s="34"/>
      <c r="H1966" s="34"/>
      <c r="I1966" s="34"/>
      <c r="J1966" s="34"/>
      <c r="K1966" s="34"/>
      <c r="L1966" s="34"/>
      <c r="M1966" s="34"/>
      <c r="N1966" s="34"/>
      <c r="O1966" s="34"/>
      <c r="P1966" s="34"/>
      <c r="Q1966" s="34"/>
      <c r="R1966" s="34"/>
      <c r="S1966" s="34"/>
    </row>
    <row r="1967" spans="2:19">
      <c r="B1967" s="5">
        <v>1958</v>
      </c>
      <c r="C1967" s="34">
        <v>27021.11</v>
      </c>
      <c r="D1967" s="34">
        <v>27021.11</v>
      </c>
      <c r="E1967" s="34"/>
      <c r="F1967" s="34"/>
      <c r="G1967" s="34"/>
      <c r="H1967" s="34"/>
      <c r="I1967" s="34"/>
      <c r="J1967" s="34"/>
      <c r="K1967" s="34"/>
      <c r="L1967" s="34"/>
      <c r="M1967" s="34"/>
      <c r="N1967" s="34"/>
      <c r="O1967" s="34"/>
      <c r="P1967" s="34"/>
      <c r="Q1967" s="34"/>
      <c r="R1967" s="34"/>
      <c r="S1967" s="34"/>
    </row>
    <row r="1968" spans="2:19">
      <c r="B1968" s="5">
        <v>1957</v>
      </c>
      <c r="C1968" s="34">
        <v>0</v>
      </c>
      <c r="D1968" s="34">
        <v>0</v>
      </c>
      <c r="E1968" s="34"/>
      <c r="F1968" s="34"/>
      <c r="G1968" s="34"/>
      <c r="H1968" s="34"/>
      <c r="I1968" s="34"/>
      <c r="J1968" s="34"/>
      <c r="K1968" s="34"/>
      <c r="L1968" s="34"/>
      <c r="M1968" s="34"/>
      <c r="N1968" s="34"/>
      <c r="O1968" s="34"/>
      <c r="P1968" s="34"/>
      <c r="Q1968" s="34"/>
      <c r="R1968" s="34"/>
      <c r="S1968" s="34"/>
    </row>
    <row r="1969" spans="2:19">
      <c r="B1969" s="5">
        <v>1956</v>
      </c>
      <c r="C1969" s="34">
        <v>172628.19</v>
      </c>
      <c r="D1969" s="34">
        <v>172628.19</v>
      </c>
      <c r="E1969" s="34"/>
      <c r="F1969" s="34"/>
      <c r="G1969" s="34"/>
      <c r="H1969" s="34"/>
      <c r="I1969" s="34"/>
      <c r="J1969" s="34"/>
      <c r="K1969" s="34"/>
      <c r="L1969" s="34"/>
      <c r="M1969" s="34"/>
      <c r="N1969" s="34"/>
      <c r="O1969" s="34"/>
      <c r="P1969" s="34"/>
      <c r="Q1969" s="34"/>
      <c r="R1969" s="34"/>
      <c r="S1969" s="34"/>
    </row>
    <row r="1970" spans="2:19">
      <c r="B1970" s="5">
        <v>1955</v>
      </c>
      <c r="C1970" s="34">
        <v>0</v>
      </c>
      <c r="D1970" s="34">
        <v>0</v>
      </c>
      <c r="E1970" s="34"/>
      <c r="F1970" s="34"/>
      <c r="G1970" s="34"/>
      <c r="H1970" s="34"/>
      <c r="I1970" s="34"/>
      <c r="J1970" s="34"/>
      <c r="K1970" s="34"/>
      <c r="L1970" s="34"/>
      <c r="M1970" s="34"/>
      <c r="N1970" s="34"/>
      <c r="O1970" s="34"/>
      <c r="P1970" s="34"/>
      <c r="Q1970" s="34"/>
      <c r="R1970" s="34"/>
      <c r="S1970" s="34"/>
    </row>
    <row r="1971" spans="2:19">
      <c r="B1971" s="5">
        <v>1954</v>
      </c>
      <c r="C1971" s="34">
        <v>0</v>
      </c>
      <c r="D1971" s="34">
        <v>0</v>
      </c>
      <c r="E1971" s="34"/>
      <c r="F1971" s="34"/>
      <c r="G1971" s="34"/>
      <c r="H1971" s="34"/>
      <c r="I1971" s="34"/>
      <c r="J1971" s="34"/>
      <c r="K1971" s="34"/>
      <c r="L1971" s="34"/>
      <c r="M1971" s="34"/>
      <c r="N1971" s="34"/>
      <c r="O1971" s="34"/>
      <c r="P1971" s="34"/>
      <c r="Q1971" s="34"/>
      <c r="R1971" s="34"/>
      <c r="S1971" s="34"/>
    </row>
    <row r="1972" spans="2:19">
      <c r="B1972" s="5">
        <v>1953</v>
      </c>
      <c r="C1972" s="34">
        <v>0</v>
      </c>
      <c r="D1972" s="34">
        <v>0</v>
      </c>
      <c r="E1972" s="34"/>
      <c r="F1972" s="34"/>
      <c r="G1972" s="34"/>
      <c r="H1972" s="34"/>
      <c r="I1972" s="34"/>
      <c r="J1972" s="34"/>
      <c r="K1972" s="34"/>
      <c r="L1972" s="34"/>
      <c r="M1972" s="34"/>
      <c r="N1972" s="34"/>
      <c r="O1972" s="34"/>
      <c r="P1972" s="34"/>
      <c r="Q1972" s="34"/>
      <c r="R1972" s="34"/>
      <c r="S1972" s="34"/>
    </row>
    <row r="1973" spans="2:19">
      <c r="B1973" s="5">
        <v>1952</v>
      </c>
      <c r="C1973" s="34">
        <v>0</v>
      </c>
      <c r="D1973" s="34">
        <v>0</v>
      </c>
      <c r="E1973" s="34"/>
      <c r="F1973" s="34"/>
      <c r="G1973" s="34"/>
      <c r="H1973" s="34"/>
      <c r="I1973" s="34"/>
      <c r="J1973" s="34"/>
      <c r="K1973" s="34"/>
      <c r="L1973" s="34"/>
      <c r="M1973" s="34"/>
      <c r="N1973" s="34"/>
      <c r="O1973" s="34"/>
      <c r="P1973" s="34"/>
      <c r="Q1973" s="34"/>
      <c r="R1973" s="34"/>
      <c r="S1973" s="34"/>
    </row>
    <row r="1974" spans="2:19">
      <c r="B1974" s="5">
        <v>1951</v>
      </c>
      <c r="C1974" s="34">
        <v>0</v>
      </c>
      <c r="D1974" s="34">
        <v>0</v>
      </c>
      <c r="E1974" s="34"/>
      <c r="F1974" s="34"/>
      <c r="G1974" s="34"/>
      <c r="H1974" s="34"/>
      <c r="I1974" s="34"/>
      <c r="J1974" s="34"/>
      <c r="K1974" s="34"/>
      <c r="L1974" s="34"/>
      <c r="M1974" s="34"/>
      <c r="N1974" s="34"/>
      <c r="O1974" s="34"/>
      <c r="P1974" s="34"/>
      <c r="Q1974" s="34"/>
      <c r="R1974" s="34"/>
      <c r="S1974" s="34"/>
    </row>
    <row r="1975" spans="2:19">
      <c r="B1975" s="5">
        <v>1950</v>
      </c>
      <c r="C1975" s="34">
        <v>0</v>
      </c>
      <c r="D1975" s="34">
        <v>0</v>
      </c>
      <c r="E1975" s="34"/>
      <c r="F1975" s="34"/>
      <c r="G1975" s="34"/>
      <c r="H1975" s="34"/>
      <c r="I1975" s="34"/>
      <c r="J1975" s="34"/>
      <c r="K1975" s="34"/>
      <c r="L1975" s="34"/>
      <c r="M1975" s="34"/>
      <c r="N1975" s="34"/>
      <c r="O1975" s="34"/>
      <c r="P1975" s="34"/>
      <c r="Q1975" s="34"/>
      <c r="R1975" s="34"/>
      <c r="S1975" s="34"/>
    </row>
    <row r="1976" spans="2:19">
      <c r="B1976" s="5">
        <v>1949</v>
      </c>
      <c r="C1976" s="34">
        <v>0</v>
      </c>
      <c r="D1976" s="34">
        <v>0</v>
      </c>
      <c r="E1976" s="34"/>
      <c r="F1976" s="34"/>
      <c r="G1976" s="34"/>
      <c r="H1976" s="34"/>
      <c r="I1976" s="34"/>
      <c r="J1976" s="34"/>
      <c r="K1976" s="34"/>
      <c r="L1976" s="34"/>
      <c r="M1976" s="34"/>
      <c r="N1976" s="34"/>
      <c r="O1976" s="34"/>
      <c r="P1976" s="34"/>
      <c r="Q1976" s="34"/>
      <c r="R1976" s="34"/>
      <c r="S1976" s="34"/>
    </row>
    <row r="1977" spans="2:19">
      <c r="B1977" s="5">
        <v>1948</v>
      </c>
      <c r="C1977" s="34">
        <v>0</v>
      </c>
      <c r="D1977" s="34">
        <v>0</v>
      </c>
      <c r="E1977" s="34"/>
      <c r="F1977" s="34"/>
      <c r="G1977" s="34"/>
      <c r="H1977" s="34"/>
      <c r="I1977" s="34"/>
      <c r="J1977" s="34"/>
      <c r="K1977" s="34"/>
      <c r="L1977" s="34"/>
      <c r="M1977" s="34"/>
      <c r="N1977" s="34"/>
      <c r="O1977" s="34"/>
      <c r="P1977" s="34"/>
      <c r="Q1977" s="34"/>
      <c r="R1977" s="34"/>
      <c r="S1977" s="34"/>
    </row>
    <row r="1978" spans="2:19">
      <c r="B1978" s="5">
        <v>1947</v>
      </c>
      <c r="C1978" s="34">
        <v>0</v>
      </c>
      <c r="D1978" s="34">
        <v>0</v>
      </c>
      <c r="E1978" s="34"/>
      <c r="F1978" s="34"/>
      <c r="G1978" s="34"/>
      <c r="H1978" s="34"/>
      <c r="I1978" s="34"/>
      <c r="J1978" s="34"/>
      <c r="K1978" s="34"/>
      <c r="L1978" s="34"/>
      <c r="M1978" s="34"/>
      <c r="N1978" s="34"/>
      <c r="O1978" s="34"/>
      <c r="P1978" s="34"/>
      <c r="Q1978" s="34"/>
      <c r="R1978" s="34"/>
      <c r="S1978" s="34"/>
    </row>
    <row r="1979" spans="2:19">
      <c r="B1979" s="5">
        <v>1946</v>
      </c>
      <c r="C1979" s="34">
        <v>0</v>
      </c>
      <c r="D1979" s="34">
        <v>0</v>
      </c>
      <c r="E1979" s="34"/>
      <c r="F1979" s="34"/>
      <c r="G1979" s="34"/>
      <c r="H1979" s="34"/>
      <c r="I1979" s="34"/>
      <c r="J1979" s="34"/>
      <c r="K1979" s="34"/>
      <c r="L1979" s="34"/>
      <c r="M1979" s="34"/>
      <c r="N1979" s="34"/>
      <c r="O1979" s="34"/>
      <c r="P1979" s="34"/>
      <c r="Q1979" s="34"/>
      <c r="R1979" s="34"/>
      <c r="S1979" s="34"/>
    </row>
    <row r="1980" spans="2:19">
      <c r="B1980" s="5">
        <v>1945</v>
      </c>
      <c r="C1980" s="34">
        <v>0</v>
      </c>
      <c r="D1980" s="34">
        <v>0</v>
      </c>
      <c r="E1980" s="34"/>
      <c r="F1980" s="34"/>
      <c r="G1980" s="34"/>
      <c r="H1980" s="34"/>
      <c r="I1980" s="34"/>
      <c r="J1980" s="34"/>
      <c r="K1980" s="34"/>
      <c r="L1980" s="34"/>
      <c r="M1980" s="34"/>
      <c r="N1980" s="34"/>
      <c r="O1980" s="34"/>
      <c r="P1980" s="34"/>
      <c r="Q1980" s="34"/>
      <c r="R1980" s="34"/>
      <c r="S1980" s="34"/>
    </row>
    <row r="1981" spans="2:19">
      <c r="B1981" s="5">
        <v>1944</v>
      </c>
      <c r="C1981" s="34">
        <v>0</v>
      </c>
      <c r="D1981" s="34">
        <v>0</v>
      </c>
      <c r="E1981" s="34"/>
      <c r="F1981" s="34"/>
      <c r="G1981" s="34"/>
      <c r="H1981" s="34"/>
      <c r="I1981" s="34"/>
      <c r="J1981" s="34"/>
      <c r="K1981" s="34"/>
      <c r="L1981" s="34"/>
      <c r="M1981" s="34"/>
      <c r="N1981" s="34"/>
      <c r="O1981" s="34"/>
      <c r="P1981" s="34"/>
      <c r="Q1981" s="34"/>
      <c r="R1981" s="34"/>
      <c r="S1981" s="34"/>
    </row>
    <row r="1982" spans="2:19">
      <c r="B1982" s="5">
        <v>1943</v>
      </c>
      <c r="C1982" s="34">
        <v>0</v>
      </c>
      <c r="D1982" s="34">
        <v>0</v>
      </c>
      <c r="E1982" s="34"/>
      <c r="F1982" s="34"/>
      <c r="G1982" s="34"/>
      <c r="H1982" s="34"/>
      <c r="I1982" s="34"/>
      <c r="J1982" s="34"/>
      <c r="K1982" s="34"/>
      <c r="L1982" s="34"/>
      <c r="M1982" s="34"/>
      <c r="N1982" s="34"/>
      <c r="O1982" s="34"/>
      <c r="P1982" s="34"/>
      <c r="Q1982" s="34"/>
      <c r="R1982" s="34"/>
      <c r="S1982" s="34"/>
    </row>
    <row r="1983" spans="2:19">
      <c r="B1983" s="5">
        <v>1942</v>
      </c>
      <c r="C1983" s="34">
        <v>0</v>
      </c>
      <c r="D1983" s="34">
        <v>0</v>
      </c>
      <c r="E1983" s="34"/>
      <c r="F1983" s="34"/>
      <c r="G1983" s="34"/>
      <c r="H1983" s="34"/>
      <c r="I1983" s="34"/>
      <c r="J1983" s="34"/>
      <c r="K1983" s="34"/>
      <c r="L1983" s="34"/>
      <c r="M1983" s="34"/>
      <c r="N1983" s="34"/>
      <c r="O1983" s="34"/>
      <c r="P1983" s="34"/>
      <c r="Q1983" s="34"/>
      <c r="R1983" s="34"/>
      <c r="S1983" s="34"/>
    </row>
    <row r="1984" spans="2:19">
      <c r="B1984" s="5">
        <v>1941</v>
      </c>
      <c r="C1984" s="34">
        <v>0</v>
      </c>
      <c r="D1984" s="34">
        <v>0</v>
      </c>
      <c r="E1984" s="34"/>
      <c r="F1984" s="34"/>
      <c r="G1984" s="34"/>
      <c r="H1984" s="34"/>
      <c r="I1984" s="34"/>
      <c r="J1984" s="34"/>
      <c r="K1984" s="34"/>
      <c r="L1984" s="34"/>
      <c r="M1984" s="34"/>
      <c r="N1984" s="34"/>
      <c r="O1984" s="34"/>
      <c r="P1984" s="34"/>
      <c r="Q1984" s="34"/>
      <c r="R1984" s="34"/>
      <c r="S1984" s="34"/>
    </row>
    <row r="1985" spans="1:19">
      <c r="B1985" s="5">
        <v>1940</v>
      </c>
      <c r="C1985" s="34">
        <v>0</v>
      </c>
      <c r="D1985" s="34">
        <v>0</v>
      </c>
      <c r="E1985" s="34"/>
      <c r="F1985" s="34"/>
      <c r="G1985" s="34"/>
      <c r="H1985" s="34"/>
      <c r="I1985" s="34"/>
      <c r="J1985" s="34"/>
      <c r="K1985" s="34"/>
      <c r="L1985" s="34"/>
      <c r="M1985" s="34"/>
      <c r="N1985" s="34"/>
      <c r="O1985" s="34"/>
      <c r="P1985" s="34"/>
      <c r="Q1985" s="34"/>
      <c r="R1985" s="34"/>
      <c r="S1985" s="34"/>
    </row>
    <row r="1986" spans="1:19">
      <c r="B1986" s="5">
        <v>1939</v>
      </c>
      <c r="C1986" s="34">
        <v>0</v>
      </c>
      <c r="D1986" s="34">
        <v>0</v>
      </c>
      <c r="E1986" s="34"/>
      <c r="F1986" s="34"/>
      <c r="G1986" s="34"/>
      <c r="H1986" s="34"/>
      <c r="I1986" s="34"/>
      <c r="J1986" s="34"/>
      <c r="K1986" s="34"/>
      <c r="L1986" s="34"/>
      <c r="M1986" s="34"/>
      <c r="N1986" s="34"/>
      <c r="O1986" s="34"/>
      <c r="P1986" s="34"/>
      <c r="Q1986" s="34"/>
      <c r="R1986" s="34"/>
      <c r="S1986" s="34"/>
    </row>
    <row r="1987" spans="1:19">
      <c r="B1987" s="5">
        <v>1938</v>
      </c>
      <c r="C1987" s="34">
        <v>0</v>
      </c>
      <c r="D1987" s="34">
        <v>0</v>
      </c>
      <c r="E1987" s="34"/>
      <c r="F1987" s="34"/>
      <c r="G1987" s="34"/>
      <c r="H1987" s="34"/>
      <c r="I1987" s="34"/>
      <c r="J1987" s="34"/>
      <c r="K1987" s="34"/>
      <c r="L1987" s="34"/>
      <c r="M1987" s="34"/>
      <c r="N1987" s="34"/>
      <c r="O1987" s="34"/>
      <c r="P1987" s="34"/>
      <c r="Q1987" s="34"/>
      <c r="R1987" s="34"/>
      <c r="S1987" s="34"/>
    </row>
    <row r="1988" spans="1:19">
      <c r="B1988" s="5">
        <v>1937</v>
      </c>
      <c r="C1988" s="34">
        <v>0</v>
      </c>
      <c r="D1988" s="34">
        <v>0</v>
      </c>
      <c r="E1988" s="34"/>
      <c r="F1988" s="34"/>
      <c r="G1988" s="34"/>
      <c r="H1988" s="34"/>
      <c r="I1988" s="34"/>
      <c r="J1988" s="34"/>
      <c r="K1988" s="34"/>
      <c r="L1988" s="34"/>
      <c r="M1988" s="34"/>
      <c r="N1988" s="34"/>
      <c r="O1988" s="34"/>
      <c r="P1988" s="34"/>
      <c r="Q1988" s="34"/>
      <c r="R1988" s="34"/>
      <c r="S1988" s="34"/>
    </row>
    <row r="1989" spans="1:19">
      <c r="B1989" s="5">
        <v>1936</v>
      </c>
      <c r="C1989" s="34">
        <v>0</v>
      </c>
      <c r="D1989" s="34">
        <v>0</v>
      </c>
      <c r="E1989" s="34"/>
      <c r="F1989" s="34"/>
      <c r="G1989" s="34"/>
      <c r="H1989" s="34"/>
      <c r="I1989" s="34"/>
      <c r="J1989" s="34"/>
      <c r="K1989" s="34"/>
      <c r="L1989" s="34"/>
      <c r="M1989" s="34"/>
      <c r="N1989" s="34"/>
      <c r="O1989" s="34"/>
      <c r="P1989" s="34"/>
      <c r="Q1989" s="34"/>
      <c r="R1989" s="34"/>
      <c r="S1989" s="34"/>
    </row>
    <row r="1990" spans="1:19">
      <c r="B1990" s="5">
        <v>1935</v>
      </c>
      <c r="C1990" s="34">
        <v>0</v>
      </c>
      <c r="D1990" s="34">
        <v>0</v>
      </c>
      <c r="E1990" s="34"/>
      <c r="F1990" s="34"/>
      <c r="G1990" s="34"/>
      <c r="H1990" s="34"/>
      <c r="I1990" s="34"/>
      <c r="J1990" s="34"/>
      <c r="K1990" s="34"/>
      <c r="L1990" s="34"/>
      <c r="M1990" s="34"/>
      <c r="N1990" s="34"/>
      <c r="O1990" s="34"/>
      <c r="P1990" s="34"/>
      <c r="Q1990" s="34"/>
      <c r="R1990" s="34"/>
      <c r="S1990" s="34"/>
    </row>
    <row r="1991" spans="1:19">
      <c r="B1991" s="5">
        <v>1934</v>
      </c>
      <c r="C1991" s="34">
        <v>0</v>
      </c>
      <c r="D1991" s="34">
        <v>0</v>
      </c>
      <c r="E1991" s="34"/>
      <c r="F1991" s="34"/>
      <c r="G1991" s="34"/>
      <c r="H1991" s="34"/>
      <c r="I1991" s="34"/>
      <c r="J1991" s="34"/>
      <c r="K1991" s="34"/>
      <c r="L1991" s="34"/>
      <c r="M1991" s="34"/>
      <c r="N1991" s="34"/>
      <c r="O1991" s="34"/>
      <c r="P1991" s="34"/>
      <c r="Q1991" s="34"/>
      <c r="R1991" s="34"/>
      <c r="S1991" s="34"/>
    </row>
    <row r="1992" spans="1:19">
      <c r="B1992" s="5">
        <v>1933</v>
      </c>
      <c r="C1992" s="34">
        <v>0</v>
      </c>
      <c r="D1992" s="34">
        <v>0</v>
      </c>
      <c r="E1992" s="34"/>
      <c r="F1992" s="34"/>
      <c r="G1992" s="34"/>
      <c r="H1992" s="34"/>
      <c r="I1992" s="34"/>
      <c r="J1992" s="34"/>
      <c r="K1992" s="34"/>
      <c r="L1992" s="34"/>
      <c r="M1992" s="34"/>
      <c r="N1992" s="34"/>
      <c r="O1992" s="34"/>
      <c r="P1992" s="34"/>
      <c r="Q1992" s="34"/>
      <c r="R1992" s="34"/>
      <c r="S1992" s="34"/>
    </row>
    <row r="1993" spans="1:19">
      <c r="B1993" s="5">
        <v>1932</v>
      </c>
      <c r="C1993" s="34">
        <v>0</v>
      </c>
      <c r="D1993" s="34">
        <v>0</v>
      </c>
      <c r="E1993" s="34"/>
      <c r="F1993" s="34"/>
      <c r="G1993" s="34"/>
      <c r="H1993" s="34"/>
      <c r="I1993" s="34"/>
      <c r="J1993" s="34"/>
      <c r="K1993" s="34"/>
      <c r="L1993" s="34"/>
      <c r="M1993" s="34"/>
      <c r="N1993" s="34"/>
      <c r="O1993" s="34"/>
      <c r="P1993" s="34"/>
      <c r="Q1993" s="34"/>
      <c r="R1993" s="34"/>
      <c r="S1993" s="34"/>
    </row>
    <row r="1994" spans="1:19">
      <c r="B1994" s="5">
        <v>1931</v>
      </c>
      <c r="C1994" s="34">
        <v>0</v>
      </c>
      <c r="D1994" s="34">
        <v>0</v>
      </c>
      <c r="E1994" s="34"/>
      <c r="F1994" s="34"/>
      <c r="G1994" s="34"/>
      <c r="H1994" s="34"/>
      <c r="I1994" s="34"/>
      <c r="J1994" s="34"/>
      <c r="K1994" s="34"/>
      <c r="L1994" s="34"/>
      <c r="M1994" s="34"/>
      <c r="N1994" s="34"/>
      <c r="O1994" s="34"/>
      <c r="P1994" s="34"/>
      <c r="Q1994" s="34"/>
      <c r="R1994" s="34"/>
      <c r="S1994" s="34"/>
    </row>
    <row r="1995" spans="1:19">
      <c r="B1995" s="5">
        <v>1930</v>
      </c>
      <c r="C1995" s="34">
        <v>0</v>
      </c>
      <c r="D1995" s="34">
        <v>0</v>
      </c>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5984327.299999998</v>
      </c>
      <c r="D1996" s="7">
        <f>SUM(D1918:D1995)</f>
        <v>6127129.3899999978</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v>121790.40999999999</v>
      </c>
      <c r="E2013" s="34"/>
      <c r="F2013" s="34"/>
      <c r="G2013" s="34"/>
      <c r="H2013" s="34"/>
      <c r="I2013" s="34"/>
      <c r="J2013" s="34"/>
      <c r="K2013" s="34"/>
      <c r="L2013" s="34"/>
      <c r="M2013" s="34"/>
      <c r="N2013" s="34"/>
      <c r="O2013" s="34"/>
      <c r="P2013" s="34"/>
      <c r="Q2013" s="34"/>
      <c r="R2013" s="34"/>
      <c r="S2013" s="34"/>
    </row>
    <row r="2014" spans="1:19">
      <c r="B2014" s="5">
        <v>2006</v>
      </c>
      <c r="C2014" s="34">
        <v>225398.88</v>
      </c>
      <c r="D2014" s="34">
        <v>224205.82</v>
      </c>
      <c r="E2014" s="34"/>
      <c r="F2014" s="34"/>
      <c r="G2014" s="34"/>
      <c r="H2014" s="34"/>
      <c r="I2014" s="34"/>
      <c r="J2014" s="34"/>
      <c r="K2014" s="34"/>
      <c r="L2014" s="34"/>
      <c r="M2014" s="34"/>
      <c r="N2014" s="34"/>
      <c r="O2014" s="34"/>
      <c r="P2014" s="34"/>
      <c r="Q2014" s="34"/>
      <c r="R2014" s="34"/>
      <c r="S2014" s="34"/>
    </row>
    <row r="2015" spans="1:19">
      <c r="B2015" s="5">
        <v>2005</v>
      </c>
      <c r="C2015" s="34">
        <v>147839.79999999996</v>
      </c>
      <c r="D2015" s="34">
        <v>147839.79999999996</v>
      </c>
      <c r="E2015" s="34"/>
      <c r="F2015" s="34"/>
      <c r="G2015" s="34"/>
      <c r="H2015" s="34"/>
      <c r="I2015" s="34"/>
      <c r="J2015" s="34"/>
      <c r="K2015" s="34"/>
      <c r="L2015" s="34"/>
      <c r="M2015" s="34"/>
      <c r="N2015" s="34"/>
      <c r="O2015" s="34"/>
      <c r="P2015" s="34"/>
      <c r="Q2015" s="34"/>
      <c r="R2015" s="34"/>
      <c r="S2015" s="34"/>
    </row>
    <row r="2016" spans="1:19">
      <c r="B2016" s="5">
        <v>2004</v>
      </c>
      <c r="C2016" s="34">
        <v>136975.34</v>
      </c>
      <c r="D2016" s="34">
        <v>136975.34</v>
      </c>
      <c r="E2016" s="34"/>
      <c r="F2016" s="34"/>
      <c r="G2016" s="34"/>
      <c r="H2016" s="34"/>
      <c r="I2016" s="34"/>
      <c r="J2016" s="34"/>
      <c r="K2016" s="34"/>
      <c r="L2016" s="34"/>
      <c r="M2016" s="34"/>
      <c r="N2016" s="34"/>
      <c r="O2016" s="34"/>
      <c r="P2016" s="34"/>
      <c r="Q2016" s="34"/>
      <c r="R2016" s="34"/>
      <c r="S2016" s="34"/>
    </row>
    <row r="2017" spans="2:19">
      <c r="B2017" s="5">
        <v>2003</v>
      </c>
      <c r="C2017" s="34">
        <v>109552.45999999999</v>
      </c>
      <c r="D2017" s="34">
        <v>109552.45999999999</v>
      </c>
      <c r="E2017" s="34"/>
      <c r="F2017" s="34"/>
      <c r="G2017" s="34"/>
      <c r="H2017" s="34"/>
      <c r="I2017" s="34"/>
      <c r="J2017" s="34"/>
      <c r="K2017" s="34"/>
      <c r="L2017" s="34"/>
      <c r="M2017" s="34"/>
      <c r="N2017" s="34"/>
      <c r="O2017" s="34"/>
      <c r="P2017" s="34"/>
      <c r="Q2017" s="34"/>
      <c r="R2017" s="34"/>
      <c r="S2017" s="34"/>
    </row>
    <row r="2018" spans="2:19">
      <c r="B2018" s="5">
        <v>2002</v>
      </c>
      <c r="C2018" s="34">
        <v>143520.09</v>
      </c>
      <c r="D2018" s="34">
        <v>143520.09</v>
      </c>
      <c r="E2018" s="34"/>
      <c r="F2018" s="34"/>
      <c r="G2018" s="34"/>
      <c r="H2018" s="34"/>
      <c r="I2018" s="34"/>
      <c r="J2018" s="34"/>
      <c r="K2018" s="34"/>
      <c r="L2018" s="34"/>
      <c r="M2018" s="34"/>
      <c r="N2018" s="34"/>
      <c r="O2018" s="34"/>
      <c r="P2018" s="34"/>
      <c r="Q2018" s="34"/>
      <c r="R2018" s="34"/>
      <c r="S2018" s="34"/>
    </row>
    <row r="2019" spans="2:19">
      <c r="B2019" s="5">
        <v>2001</v>
      </c>
      <c r="C2019" s="34">
        <v>126992.23000000001</v>
      </c>
      <c r="D2019" s="34">
        <v>126992.23000000001</v>
      </c>
      <c r="E2019" s="34"/>
      <c r="F2019" s="34"/>
      <c r="G2019" s="34"/>
      <c r="H2019" s="34"/>
      <c r="I2019" s="34"/>
      <c r="J2019" s="34"/>
      <c r="K2019" s="34"/>
      <c r="L2019" s="34"/>
      <c r="M2019" s="34"/>
      <c r="N2019" s="34"/>
      <c r="O2019" s="34"/>
      <c r="P2019" s="34"/>
      <c r="Q2019" s="34"/>
      <c r="R2019" s="34"/>
      <c r="S2019" s="34"/>
    </row>
    <row r="2020" spans="2:19">
      <c r="B2020" s="5">
        <v>2000</v>
      </c>
      <c r="C2020" s="34">
        <v>395990.37</v>
      </c>
      <c r="D2020" s="34">
        <v>395990.37</v>
      </c>
      <c r="E2020" s="34"/>
      <c r="F2020" s="34"/>
      <c r="G2020" s="34"/>
      <c r="H2020" s="34"/>
      <c r="I2020" s="34"/>
      <c r="J2020" s="34"/>
      <c r="K2020" s="34"/>
      <c r="L2020" s="34"/>
      <c r="M2020" s="34"/>
      <c r="N2020" s="34"/>
      <c r="O2020" s="34"/>
      <c r="P2020" s="34"/>
      <c r="Q2020" s="34"/>
      <c r="R2020" s="34"/>
      <c r="S2020" s="34"/>
    </row>
    <row r="2021" spans="2:19">
      <c r="B2021" s="5">
        <v>1999</v>
      </c>
      <c r="C2021" s="34">
        <v>106961.79999999999</v>
      </c>
      <c r="D2021" s="34">
        <v>106961.79999999999</v>
      </c>
      <c r="E2021" s="34"/>
      <c r="F2021" s="34"/>
      <c r="G2021" s="34"/>
      <c r="H2021" s="34"/>
      <c r="I2021" s="34"/>
      <c r="J2021" s="34"/>
      <c r="K2021" s="34"/>
      <c r="L2021" s="34"/>
      <c r="M2021" s="34"/>
      <c r="N2021" s="34"/>
      <c r="O2021" s="34"/>
      <c r="P2021" s="34"/>
      <c r="Q2021" s="34"/>
      <c r="R2021" s="34"/>
      <c r="S2021" s="34"/>
    </row>
    <row r="2022" spans="2:19">
      <c r="B2022" s="5">
        <v>1998</v>
      </c>
      <c r="C2022" s="34">
        <v>226641.03000000006</v>
      </c>
      <c r="D2022" s="34">
        <v>226641.03000000006</v>
      </c>
      <c r="E2022" s="34"/>
      <c r="F2022" s="34"/>
      <c r="G2022" s="34"/>
      <c r="H2022" s="34"/>
      <c r="I2022" s="34"/>
      <c r="J2022" s="34"/>
      <c r="K2022" s="34"/>
      <c r="L2022" s="34"/>
      <c r="M2022" s="34"/>
      <c r="N2022" s="34"/>
      <c r="O2022" s="34"/>
      <c r="P2022" s="34"/>
      <c r="Q2022" s="34"/>
      <c r="R2022" s="34"/>
      <c r="S2022" s="34"/>
    </row>
    <row r="2023" spans="2:19">
      <c r="B2023" s="5">
        <v>1997</v>
      </c>
      <c r="C2023" s="34">
        <v>143519.91</v>
      </c>
      <c r="D2023" s="34">
        <v>143519.91</v>
      </c>
      <c r="E2023" s="34"/>
      <c r="F2023" s="34"/>
      <c r="G2023" s="34"/>
      <c r="H2023" s="34"/>
      <c r="I2023" s="34"/>
      <c r="J2023" s="34"/>
      <c r="K2023" s="34"/>
      <c r="L2023" s="34"/>
      <c r="M2023" s="34"/>
      <c r="N2023" s="34"/>
      <c r="O2023" s="34"/>
      <c r="P2023" s="34"/>
      <c r="Q2023" s="34"/>
      <c r="R2023" s="34"/>
      <c r="S2023" s="34"/>
    </row>
    <row r="2024" spans="2:19">
      <c r="B2024" s="5">
        <v>1996</v>
      </c>
      <c r="C2024" s="34">
        <v>240041.58999999997</v>
      </c>
      <c r="D2024" s="34">
        <v>240041.58999999997</v>
      </c>
      <c r="E2024" s="34"/>
      <c r="F2024" s="34"/>
      <c r="G2024" s="34"/>
      <c r="H2024" s="34"/>
      <c r="I2024" s="34"/>
      <c r="J2024" s="34"/>
      <c r="K2024" s="34"/>
      <c r="L2024" s="34"/>
      <c r="M2024" s="34"/>
      <c r="N2024" s="34"/>
      <c r="O2024" s="34"/>
      <c r="P2024" s="34"/>
      <c r="Q2024" s="34"/>
      <c r="R2024" s="34"/>
      <c r="S2024" s="34"/>
    </row>
    <row r="2025" spans="2:19">
      <c r="B2025" s="5">
        <v>1995</v>
      </c>
      <c r="C2025" s="34">
        <v>176722.50999999998</v>
      </c>
      <c r="D2025" s="34">
        <v>176722.50999999998</v>
      </c>
      <c r="E2025" s="34"/>
      <c r="F2025" s="34"/>
      <c r="G2025" s="34"/>
      <c r="H2025" s="34"/>
      <c r="I2025" s="34"/>
      <c r="J2025" s="34"/>
      <c r="K2025" s="34"/>
      <c r="L2025" s="34"/>
      <c r="M2025" s="34"/>
      <c r="N2025" s="34"/>
      <c r="O2025" s="34"/>
      <c r="P2025" s="34"/>
      <c r="Q2025" s="34"/>
      <c r="R2025" s="34"/>
      <c r="S2025" s="34"/>
    </row>
    <row r="2026" spans="2:19">
      <c r="B2026" s="5">
        <v>1994</v>
      </c>
      <c r="C2026" s="34">
        <v>119916.15000000001</v>
      </c>
      <c r="D2026" s="34">
        <v>119916.15000000001</v>
      </c>
      <c r="E2026" s="34"/>
      <c r="F2026" s="34"/>
      <c r="G2026" s="34"/>
      <c r="H2026" s="34"/>
      <c r="I2026" s="34"/>
      <c r="J2026" s="34"/>
      <c r="K2026" s="34"/>
      <c r="L2026" s="34"/>
      <c r="M2026" s="34"/>
      <c r="N2026" s="34"/>
      <c r="O2026" s="34"/>
      <c r="P2026" s="34"/>
      <c r="Q2026" s="34"/>
      <c r="R2026" s="34"/>
      <c r="S2026" s="34"/>
    </row>
    <row r="2027" spans="2:19">
      <c r="B2027" s="5">
        <v>1993</v>
      </c>
      <c r="C2027" s="34">
        <v>173770.91999999998</v>
      </c>
      <c r="D2027" s="34">
        <v>173770.91999999998</v>
      </c>
      <c r="E2027" s="34"/>
      <c r="F2027" s="34"/>
      <c r="G2027" s="34"/>
      <c r="H2027" s="34"/>
      <c r="I2027" s="34"/>
      <c r="J2027" s="34"/>
      <c r="K2027" s="34"/>
      <c r="L2027" s="34"/>
      <c r="M2027" s="34"/>
      <c r="N2027" s="34"/>
      <c r="O2027" s="34"/>
      <c r="P2027" s="34"/>
      <c r="Q2027" s="34"/>
      <c r="R2027" s="34"/>
      <c r="S2027" s="34"/>
    </row>
    <row r="2028" spans="2:19">
      <c r="B2028" s="5">
        <v>1992</v>
      </c>
      <c r="C2028" s="34">
        <v>141551.35999999999</v>
      </c>
      <c r="D2028" s="34">
        <v>141551.35999999999</v>
      </c>
      <c r="E2028" s="34"/>
      <c r="F2028" s="34"/>
      <c r="G2028" s="34"/>
      <c r="H2028" s="34"/>
      <c r="I2028" s="34"/>
      <c r="J2028" s="34"/>
      <c r="K2028" s="34"/>
      <c r="L2028" s="34"/>
      <c r="M2028" s="34"/>
      <c r="N2028" s="34"/>
      <c r="O2028" s="34"/>
      <c r="P2028" s="34"/>
      <c r="Q2028" s="34"/>
      <c r="R2028" s="34"/>
      <c r="S2028" s="34"/>
    </row>
    <row r="2029" spans="2:19">
      <c r="B2029" s="5">
        <v>1991</v>
      </c>
      <c r="C2029" s="34">
        <v>233091.83000000002</v>
      </c>
      <c r="D2029" s="34">
        <v>233091.83000000002</v>
      </c>
      <c r="E2029" s="34"/>
      <c r="F2029" s="34"/>
      <c r="G2029" s="34"/>
      <c r="H2029" s="34"/>
      <c r="I2029" s="34"/>
      <c r="J2029" s="34"/>
      <c r="K2029" s="34"/>
      <c r="L2029" s="34"/>
      <c r="M2029" s="34"/>
      <c r="N2029" s="34"/>
      <c r="O2029" s="34"/>
      <c r="P2029" s="34"/>
      <c r="Q2029" s="34"/>
      <c r="R2029" s="34"/>
      <c r="S2029" s="34"/>
    </row>
    <row r="2030" spans="2:19">
      <c r="B2030" s="5">
        <v>1990</v>
      </c>
      <c r="C2030" s="34">
        <v>427880.01</v>
      </c>
      <c r="D2030" s="34">
        <v>427880.01</v>
      </c>
      <c r="E2030" s="34"/>
      <c r="F2030" s="34"/>
      <c r="G2030" s="34"/>
      <c r="H2030" s="34"/>
      <c r="I2030" s="34"/>
      <c r="J2030" s="34"/>
      <c r="K2030" s="34"/>
      <c r="L2030" s="34"/>
      <c r="M2030" s="34"/>
      <c r="N2030" s="34"/>
      <c r="O2030" s="34"/>
      <c r="P2030" s="34"/>
      <c r="Q2030" s="34"/>
      <c r="R2030" s="34"/>
      <c r="S2030" s="34"/>
    </row>
    <row r="2031" spans="2:19">
      <c r="B2031" s="5">
        <v>1989</v>
      </c>
      <c r="C2031" s="34">
        <v>374752.95999999996</v>
      </c>
      <c r="D2031" s="34">
        <v>374752.95999999996</v>
      </c>
      <c r="E2031" s="34"/>
      <c r="F2031" s="34"/>
      <c r="G2031" s="34"/>
      <c r="H2031" s="34"/>
      <c r="I2031" s="34"/>
      <c r="J2031" s="34"/>
      <c r="K2031" s="34"/>
      <c r="L2031" s="34"/>
      <c r="M2031" s="34"/>
      <c r="N2031" s="34"/>
      <c r="O2031" s="34"/>
      <c r="P2031" s="34"/>
      <c r="Q2031" s="34"/>
      <c r="R2031" s="34"/>
      <c r="S2031" s="34"/>
    </row>
    <row r="2032" spans="2:19">
      <c r="B2032" s="5">
        <v>1988</v>
      </c>
      <c r="C2032" s="34">
        <v>419441.54</v>
      </c>
      <c r="D2032" s="34">
        <v>419441.54</v>
      </c>
      <c r="E2032" s="34"/>
      <c r="F2032" s="34"/>
      <c r="G2032" s="34"/>
      <c r="H2032" s="34"/>
      <c r="I2032" s="34"/>
      <c r="J2032" s="34"/>
      <c r="K2032" s="34"/>
      <c r="L2032" s="34"/>
      <c r="M2032" s="34"/>
      <c r="N2032" s="34"/>
      <c r="O2032" s="34"/>
      <c r="P2032" s="34"/>
      <c r="Q2032" s="34"/>
      <c r="R2032" s="34"/>
      <c r="S2032" s="34"/>
    </row>
    <row r="2033" spans="2:19">
      <c r="B2033" s="5">
        <v>1987</v>
      </c>
      <c r="C2033" s="34">
        <v>173711.26</v>
      </c>
      <c r="D2033" s="34">
        <v>173711.26</v>
      </c>
      <c r="E2033" s="34"/>
      <c r="F2033" s="34"/>
      <c r="G2033" s="34"/>
      <c r="H2033" s="34"/>
      <c r="I2033" s="34"/>
      <c r="J2033" s="34"/>
      <c r="K2033" s="34"/>
      <c r="L2033" s="34"/>
      <c r="M2033" s="34"/>
      <c r="N2033" s="34"/>
      <c r="O2033" s="34"/>
      <c r="P2033" s="34"/>
      <c r="Q2033" s="34"/>
      <c r="R2033" s="34"/>
      <c r="S2033" s="34"/>
    </row>
    <row r="2034" spans="2:19">
      <c r="B2034" s="5">
        <v>1986</v>
      </c>
      <c r="C2034" s="34">
        <v>400032.43000000005</v>
      </c>
      <c r="D2034" s="34">
        <v>400032.43000000005</v>
      </c>
      <c r="E2034" s="34"/>
      <c r="F2034" s="34"/>
      <c r="G2034" s="34"/>
      <c r="H2034" s="34"/>
      <c r="I2034" s="34"/>
      <c r="J2034" s="34"/>
      <c r="K2034" s="34"/>
      <c r="L2034" s="34"/>
      <c r="M2034" s="34"/>
      <c r="N2034" s="34"/>
      <c r="O2034" s="34"/>
      <c r="P2034" s="34"/>
      <c r="Q2034" s="34"/>
      <c r="R2034" s="34"/>
      <c r="S2034" s="34"/>
    </row>
    <row r="2035" spans="2:19">
      <c r="B2035" s="5">
        <v>1985</v>
      </c>
      <c r="C2035" s="34">
        <v>283599.90999999997</v>
      </c>
      <c r="D2035" s="34">
        <v>283599.90999999997</v>
      </c>
      <c r="E2035" s="34"/>
      <c r="F2035" s="34"/>
      <c r="G2035" s="34"/>
      <c r="H2035" s="34"/>
      <c r="I2035" s="34"/>
      <c r="J2035" s="34"/>
      <c r="K2035" s="34"/>
      <c r="L2035" s="34"/>
      <c r="M2035" s="34"/>
      <c r="N2035" s="34"/>
      <c r="O2035" s="34"/>
      <c r="P2035" s="34"/>
      <c r="Q2035" s="34"/>
      <c r="R2035" s="34"/>
      <c r="S2035" s="34"/>
    </row>
    <row r="2036" spans="2:19">
      <c r="B2036" s="5">
        <v>1984</v>
      </c>
      <c r="C2036" s="34">
        <v>235009.21</v>
      </c>
      <c r="D2036" s="34">
        <v>235009.21</v>
      </c>
      <c r="E2036" s="34"/>
      <c r="F2036" s="34"/>
      <c r="G2036" s="34"/>
      <c r="H2036" s="34"/>
      <c r="I2036" s="34"/>
      <c r="J2036" s="34"/>
      <c r="K2036" s="34"/>
      <c r="L2036" s="34"/>
      <c r="M2036" s="34"/>
      <c r="N2036" s="34"/>
      <c r="O2036" s="34"/>
      <c r="P2036" s="34"/>
      <c r="Q2036" s="34"/>
      <c r="R2036" s="34"/>
      <c r="S2036" s="34"/>
    </row>
    <row r="2037" spans="2:19">
      <c r="B2037" s="5">
        <v>1983</v>
      </c>
      <c r="C2037" s="34">
        <v>285013.71999999997</v>
      </c>
      <c r="D2037" s="34">
        <v>285013.71999999997</v>
      </c>
      <c r="E2037" s="34"/>
      <c r="F2037" s="34"/>
      <c r="G2037" s="34"/>
      <c r="H2037" s="34"/>
      <c r="I2037" s="34"/>
      <c r="J2037" s="34"/>
      <c r="K2037" s="34"/>
      <c r="L2037" s="34"/>
      <c r="M2037" s="34"/>
      <c r="N2037" s="34"/>
      <c r="O2037" s="34"/>
      <c r="P2037" s="34"/>
      <c r="Q2037" s="34"/>
      <c r="R2037" s="34"/>
      <c r="S2037" s="34"/>
    </row>
    <row r="2038" spans="2:19">
      <c r="B2038" s="5">
        <v>1982</v>
      </c>
      <c r="C2038" s="34">
        <v>226532.12000000002</v>
      </c>
      <c r="D2038" s="34">
        <v>226532.12000000002</v>
      </c>
      <c r="E2038" s="34"/>
      <c r="F2038" s="34"/>
      <c r="G2038" s="34"/>
      <c r="H2038" s="34"/>
      <c r="I2038" s="34"/>
      <c r="J2038" s="34"/>
      <c r="K2038" s="34"/>
      <c r="L2038" s="34"/>
      <c r="M2038" s="34"/>
      <c r="N2038" s="34"/>
      <c r="O2038" s="34"/>
      <c r="P2038" s="34"/>
      <c r="Q2038" s="34"/>
      <c r="R2038" s="34"/>
      <c r="S2038" s="34"/>
    </row>
    <row r="2039" spans="2:19">
      <c r="B2039" s="5">
        <v>1981</v>
      </c>
      <c r="C2039" s="34">
        <v>144297.13</v>
      </c>
      <c r="D2039" s="34">
        <v>144297.13</v>
      </c>
      <c r="E2039" s="34"/>
      <c r="F2039" s="34"/>
      <c r="G2039" s="34"/>
      <c r="H2039" s="34"/>
      <c r="I2039" s="34"/>
      <c r="J2039" s="34"/>
      <c r="K2039" s="34"/>
      <c r="L2039" s="34"/>
      <c r="M2039" s="34"/>
      <c r="N2039" s="34"/>
      <c r="O2039" s="34"/>
      <c r="P2039" s="34"/>
      <c r="Q2039" s="34"/>
      <c r="R2039" s="34"/>
      <c r="S2039" s="34"/>
    </row>
    <row r="2040" spans="2:19">
      <c r="B2040" s="5">
        <v>1980</v>
      </c>
      <c r="C2040" s="34">
        <v>292137.52</v>
      </c>
      <c r="D2040" s="34">
        <v>292137.52</v>
      </c>
      <c r="E2040" s="34"/>
      <c r="F2040" s="34"/>
      <c r="G2040" s="34"/>
      <c r="H2040" s="34"/>
      <c r="I2040" s="34"/>
      <c r="J2040" s="34"/>
      <c r="K2040" s="34"/>
      <c r="L2040" s="34"/>
      <c r="M2040" s="34"/>
      <c r="N2040" s="34"/>
      <c r="O2040" s="34"/>
      <c r="P2040" s="34"/>
      <c r="Q2040" s="34"/>
      <c r="R2040" s="34"/>
      <c r="S2040" s="34"/>
    </row>
    <row r="2041" spans="2:19">
      <c r="B2041" s="5">
        <v>1979</v>
      </c>
      <c r="C2041" s="34">
        <v>188535.11</v>
      </c>
      <c r="D2041" s="34">
        <v>188535.11</v>
      </c>
      <c r="E2041" s="34"/>
      <c r="F2041" s="34"/>
      <c r="G2041" s="34"/>
      <c r="H2041" s="34"/>
      <c r="I2041" s="34"/>
      <c r="J2041" s="34"/>
      <c r="K2041" s="34"/>
      <c r="L2041" s="34"/>
      <c r="M2041" s="34"/>
      <c r="N2041" s="34"/>
      <c r="O2041" s="34"/>
      <c r="P2041" s="34"/>
      <c r="Q2041" s="34"/>
      <c r="R2041" s="34"/>
      <c r="S2041" s="34"/>
    </row>
    <row r="2042" spans="2:19">
      <c r="B2042" s="5">
        <v>1978</v>
      </c>
      <c r="C2042" s="34">
        <v>226719.96000000005</v>
      </c>
      <c r="D2042" s="34">
        <v>226719.96000000005</v>
      </c>
      <c r="E2042" s="34"/>
      <c r="F2042" s="34"/>
      <c r="G2042" s="34"/>
      <c r="H2042" s="34"/>
      <c r="I2042" s="34"/>
      <c r="J2042" s="34"/>
      <c r="K2042" s="34"/>
      <c r="L2042" s="34"/>
      <c r="M2042" s="34"/>
      <c r="N2042" s="34"/>
      <c r="O2042" s="34"/>
      <c r="P2042" s="34"/>
      <c r="Q2042" s="34"/>
      <c r="R2042" s="34"/>
      <c r="S2042" s="34"/>
    </row>
    <row r="2043" spans="2:19">
      <c r="B2043" s="5">
        <v>1977</v>
      </c>
      <c r="C2043" s="34">
        <v>96291.58</v>
      </c>
      <c r="D2043" s="34">
        <v>96291.58</v>
      </c>
      <c r="E2043" s="34"/>
      <c r="F2043" s="34"/>
      <c r="G2043" s="34"/>
      <c r="H2043" s="34"/>
      <c r="I2043" s="34"/>
      <c r="J2043" s="34"/>
      <c r="K2043" s="34"/>
      <c r="L2043" s="34"/>
      <c r="M2043" s="34"/>
      <c r="N2043" s="34"/>
      <c r="O2043" s="34"/>
      <c r="P2043" s="34"/>
      <c r="Q2043" s="34"/>
      <c r="R2043" s="34"/>
      <c r="S2043" s="34"/>
    </row>
    <row r="2044" spans="2:19">
      <c r="B2044" s="5">
        <v>1976</v>
      </c>
      <c r="C2044" s="34">
        <v>251638.72000000003</v>
      </c>
      <c r="D2044" s="34">
        <v>251638.72000000003</v>
      </c>
      <c r="E2044" s="34"/>
      <c r="F2044" s="34"/>
      <c r="G2044" s="34"/>
      <c r="H2044" s="34"/>
      <c r="I2044" s="34"/>
      <c r="J2044" s="34"/>
      <c r="K2044" s="34"/>
      <c r="L2044" s="34"/>
      <c r="M2044" s="34"/>
      <c r="N2044" s="34"/>
      <c r="O2044" s="34"/>
      <c r="P2044" s="34"/>
      <c r="Q2044" s="34"/>
      <c r="R2044" s="34"/>
      <c r="S2044" s="34"/>
    </row>
    <row r="2045" spans="2:19">
      <c r="B2045" s="5">
        <v>1975</v>
      </c>
      <c r="C2045" s="34">
        <v>126994.22999999997</v>
      </c>
      <c r="D2045" s="34">
        <v>126994.22999999997</v>
      </c>
      <c r="E2045" s="34"/>
      <c r="F2045" s="34"/>
      <c r="G2045" s="34"/>
      <c r="H2045" s="34"/>
      <c r="I2045" s="34"/>
      <c r="J2045" s="34"/>
      <c r="K2045" s="34"/>
      <c r="L2045" s="34"/>
      <c r="M2045" s="34"/>
      <c r="N2045" s="34"/>
      <c r="O2045" s="34"/>
      <c r="P2045" s="34"/>
      <c r="Q2045" s="34"/>
      <c r="R2045" s="34"/>
      <c r="S2045" s="34"/>
    </row>
    <row r="2046" spans="2:19">
      <c r="B2046" s="5">
        <v>1974</v>
      </c>
      <c r="C2046" s="34">
        <v>246939.01</v>
      </c>
      <c r="D2046" s="34">
        <v>246939.01</v>
      </c>
      <c r="E2046" s="34"/>
      <c r="F2046" s="34"/>
      <c r="G2046" s="34"/>
      <c r="H2046" s="34"/>
      <c r="I2046" s="34"/>
      <c r="J2046" s="34"/>
      <c r="K2046" s="34"/>
      <c r="L2046" s="34"/>
      <c r="M2046" s="34"/>
      <c r="N2046" s="34"/>
      <c r="O2046" s="34"/>
      <c r="P2046" s="34"/>
      <c r="Q2046" s="34"/>
      <c r="R2046" s="34"/>
      <c r="S2046" s="34"/>
    </row>
    <row r="2047" spans="2:19">
      <c r="B2047" s="5">
        <v>1973</v>
      </c>
      <c r="C2047" s="34">
        <v>136851.42000000001</v>
      </c>
      <c r="D2047" s="34">
        <v>136851.42000000001</v>
      </c>
      <c r="E2047" s="34"/>
      <c r="F2047" s="34"/>
      <c r="G2047" s="34"/>
      <c r="H2047" s="34"/>
      <c r="I2047" s="34"/>
      <c r="J2047" s="34"/>
      <c r="K2047" s="34"/>
      <c r="L2047" s="34"/>
      <c r="M2047" s="34"/>
      <c r="N2047" s="34"/>
      <c r="O2047" s="34"/>
      <c r="P2047" s="34"/>
      <c r="Q2047" s="34"/>
      <c r="R2047" s="34"/>
      <c r="S2047" s="34"/>
    </row>
    <row r="2048" spans="2:19">
      <c r="B2048" s="5">
        <v>1972</v>
      </c>
      <c r="C2048" s="34">
        <v>141361.88</v>
      </c>
      <c r="D2048" s="34">
        <v>141361.88</v>
      </c>
      <c r="E2048" s="34"/>
      <c r="F2048" s="34"/>
      <c r="G2048" s="34"/>
      <c r="H2048" s="34"/>
      <c r="I2048" s="34"/>
      <c r="J2048" s="34"/>
      <c r="K2048" s="34"/>
      <c r="L2048" s="34"/>
      <c r="M2048" s="34"/>
      <c r="N2048" s="34"/>
      <c r="O2048" s="34"/>
      <c r="P2048" s="34"/>
      <c r="Q2048" s="34"/>
      <c r="R2048" s="34"/>
      <c r="S2048" s="34"/>
    </row>
    <row r="2049" spans="2:19">
      <c r="B2049" s="5">
        <v>1971</v>
      </c>
      <c r="C2049" s="34">
        <v>161779.91</v>
      </c>
      <c r="D2049" s="34">
        <v>161779.91</v>
      </c>
      <c r="E2049" s="34"/>
      <c r="F2049" s="34"/>
      <c r="G2049" s="34"/>
      <c r="H2049" s="34"/>
      <c r="I2049" s="34"/>
      <c r="J2049" s="34"/>
      <c r="K2049" s="34"/>
      <c r="L2049" s="34"/>
      <c r="M2049" s="34"/>
      <c r="N2049" s="34"/>
      <c r="O2049" s="34"/>
      <c r="P2049" s="34"/>
      <c r="Q2049" s="34"/>
      <c r="R2049" s="34"/>
      <c r="S2049" s="34"/>
    </row>
    <row r="2050" spans="2:19">
      <c r="B2050" s="5">
        <v>1970</v>
      </c>
      <c r="C2050" s="34">
        <v>227676.31</v>
      </c>
      <c r="D2050" s="34">
        <v>227676.31</v>
      </c>
      <c r="E2050" s="34"/>
      <c r="F2050" s="34"/>
      <c r="G2050" s="34"/>
      <c r="H2050" s="34"/>
      <c r="I2050" s="34"/>
      <c r="J2050" s="34"/>
      <c r="K2050" s="34"/>
      <c r="L2050" s="34"/>
      <c r="M2050" s="34"/>
      <c r="N2050" s="34"/>
      <c r="O2050" s="34"/>
      <c r="P2050" s="34"/>
      <c r="Q2050" s="34"/>
      <c r="R2050" s="34"/>
      <c r="S2050" s="34"/>
    </row>
    <row r="2051" spans="2:19">
      <c r="B2051" s="5">
        <v>1969</v>
      </c>
      <c r="C2051" s="34">
        <v>73744.180000000008</v>
      </c>
      <c r="D2051" s="34">
        <v>73744.180000000008</v>
      </c>
      <c r="E2051" s="34"/>
      <c r="F2051" s="34"/>
      <c r="G2051" s="34"/>
      <c r="H2051" s="34"/>
      <c r="I2051" s="34"/>
      <c r="J2051" s="34"/>
      <c r="K2051" s="34"/>
      <c r="L2051" s="34"/>
      <c r="M2051" s="34"/>
      <c r="N2051" s="34"/>
      <c r="O2051" s="34"/>
      <c r="P2051" s="34"/>
      <c r="Q2051" s="34"/>
      <c r="R2051" s="34"/>
      <c r="S2051" s="34"/>
    </row>
    <row r="2052" spans="2:19">
      <c r="B2052" s="5">
        <v>1968</v>
      </c>
      <c r="C2052" s="34">
        <v>127567.29</v>
      </c>
      <c r="D2052" s="34">
        <v>127567.29</v>
      </c>
      <c r="E2052" s="34"/>
      <c r="F2052" s="34"/>
      <c r="G2052" s="34"/>
      <c r="H2052" s="34"/>
      <c r="I2052" s="34"/>
      <c r="J2052" s="34"/>
      <c r="K2052" s="34"/>
      <c r="L2052" s="34"/>
      <c r="M2052" s="34"/>
      <c r="N2052" s="34"/>
      <c r="O2052" s="34"/>
      <c r="P2052" s="34"/>
      <c r="Q2052" s="34"/>
      <c r="R2052" s="34"/>
      <c r="S2052" s="34"/>
    </row>
    <row r="2053" spans="2:19">
      <c r="B2053" s="5">
        <v>1967</v>
      </c>
      <c r="C2053" s="34">
        <v>58103.549999999996</v>
      </c>
      <c r="D2053" s="34">
        <v>58103.549999999996</v>
      </c>
      <c r="E2053" s="34"/>
      <c r="F2053" s="34"/>
      <c r="G2053" s="34"/>
      <c r="H2053" s="34"/>
      <c r="I2053" s="34"/>
      <c r="J2053" s="34"/>
      <c r="K2053" s="34"/>
      <c r="L2053" s="34"/>
      <c r="M2053" s="34"/>
      <c r="N2053" s="34"/>
      <c r="O2053" s="34"/>
      <c r="P2053" s="34"/>
      <c r="Q2053" s="34"/>
      <c r="R2053" s="34"/>
      <c r="S2053" s="34"/>
    </row>
    <row r="2054" spans="2:19">
      <c r="B2054" s="5">
        <v>1966</v>
      </c>
      <c r="C2054" s="34">
        <v>107789.86</v>
      </c>
      <c r="D2054" s="34">
        <v>107789.86</v>
      </c>
      <c r="E2054" s="34"/>
      <c r="F2054" s="34"/>
      <c r="G2054" s="34"/>
      <c r="H2054" s="34"/>
      <c r="I2054" s="34"/>
      <c r="J2054" s="34"/>
      <c r="K2054" s="34"/>
      <c r="L2054" s="34"/>
      <c r="M2054" s="34"/>
      <c r="N2054" s="34"/>
      <c r="O2054" s="34"/>
      <c r="P2054" s="34"/>
      <c r="Q2054" s="34"/>
      <c r="R2054" s="34"/>
      <c r="S2054" s="34"/>
    </row>
    <row r="2055" spans="2:19">
      <c r="B2055" s="5">
        <v>1965</v>
      </c>
      <c r="C2055" s="34">
        <v>127836.15</v>
      </c>
      <c r="D2055" s="34">
        <v>127836.15</v>
      </c>
      <c r="E2055" s="34"/>
      <c r="F2055" s="34"/>
      <c r="G2055" s="34"/>
      <c r="H2055" s="34"/>
      <c r="I2055" s="34"/>
      <c r="J2055" s="34"/>
      <c r="K2055" s="34"/>
      <c r="L2055" s="34"/>
      <c r="M2055" s="34"/>
      <c r="N2055" s="34"/>
      <c r="O2055" s="34"/>
      <c r="P2055" s="34"/>
      <c r="Q2055" s="34"/>
      <c r="R2055" s="34"/>
      <c r="S2055" s="34"/>
    </row>
    <row r="2056" spans="2:19">
      <c r="B2056" s="5">
        <v>1964</v>
      </c>
      <c r="C2056" s="34">
        <v>91228.28</v>
      </c>
      <c r="D2056" s="34">
        <v>91228.28</v>
      </c>
      <c r="E2056" s="34"/>
      <c r="F2056" s="34"/>
      <c r="G2056" s="34"/>
      <c r="H2056" s="34"/>
      <c r="I2056" s="34"/>
      <c r="J2056" s="34"/>
      <c r="K2056" s="34"/>
      <c r="L2056" s="34"/>
      <c r="M2056" s="34"/>
      <c r="N2056" s="34"/>
      <c r="O2056" s="34"/>
      <c r="P2056" s="34"/>
      <c r="Q2056" s="34"/>
      <c r="R2056" s="34"/>
      <c r="S2056" s="34"/>
    </row>
    <row r="2057" spans="2:19">
      <c r="B2057" s="5">
        <v>1963</v>
      </c>
      <c r="C2057" s="34">
        <v>70269.150000000009</v>
      </c>
      <c r="D2057" s="34">
        <v>70269.150000000009</v>
      </c>
      <c r="E2057" s="34"/>
      <c r="F2057" s="34"/>
      <c r="G2057" s="34"/>
      <c r="H2057" s="34"/>
      <c r="I2057" s="34"/>
      <c r="J2057" s="34"/>
      <c r="K2057" s="34"/>
      <c r="L2057" s="34"/>
      <c r="M2057" s="34"/>
      <c r="N2057" s="34"/>
      <c r="O2057" s="34"/>
      <c r="P2057" s="34"/>
      <c r="Q2057" s="34"/>
      <c r="R2057" s="34"/>
      <c r="S2057" s="34"/>
    </row>
    <row r="2058" spans="2:19">
      <c r="B2058" s="5">
        <v>1962</v>
      </c>
      <c r="C2058" s="34">
        <v>48986.57</v>
      </c>
      <c r="D2058" s="34">
        <v>48986.57</v>
      </c>
      <c r="E2058" s="34"/>
      <c r="F2058" s="34"/>
      <c r="G2058" s="34"/>
      <c r="H2058" s="34"/>
      <c r="I2058" s="34"/>
      <c r="J2058" s="34"/>
      <c r="K2058" s="34"/>
      <c r="L2058" s="34"/>
      <c r="M2058" s="34"/>
      <c r="N2058" s="34"/>
      <c r="O2058" s="34"/>
      <c r="P2058" s="34"/>
      <c r="Q2058" s="34"/>
      <c r="R2058" s="34"/>
      <c r="S2058" s="34"/>
    </row>
    <row r="2059" spans="2:19">
      <c r="B2059" s="5">
        <v>1961</v>
      </c>
      <c r="C2059" s="34">
        <v>40663.919999999998</v>
      </c>
      <c r="D2059" s="34">
        <v>40663.919999999998</v>
      </c>
      <c r="E2059" s="34"/>
      <c r="F2059" s="34"/>
      <c r="G2059" s="34"/>
      <c r="H2059" s="34"/>
      <c r="I2059" s="34"/>
      <c r="J2059" s="34"/>
      <c r="K2059" s="34"/>
      <c r="L2059" s="34"/>
      <c r="M2059" s="34"/>
      <c r="N2059" s="34"/>
      <c r="O2059" s="34"/>
      <c r="P2059" s="34"/>
      <c r="Q2059" s="34"/>
      <c r="R2059" s="34"/>
      <c r="S2059" s="34"/>
    </row>
    <row r="2060" spans="2:19">
      <c r="B2060" s="5">
        <v>1960</v>
      </c>
      <c r="C2060" s="34">
        <v>49515.82</v>
      </c>
      <c r="D2060" s="34">
        <v>49515.82</v>
      </c>
      <c r="E2060" s="34"/>
      <c r="F2060" s="34"/>
      <c r="G2060" s="34"/>
      <c r="H2060" s="34"/>
      <c r="I2060" s="34"/>
      <c r="J2060" s="34"/>
      <c r="K2060" s="34"/>
      <c r="L2060" s="34"/>
      <c r="M2060" s="34"/>
      <c r="N2060" s="34"/>
      <c r="O2060" s="34"/>
      <c r="P2060" s="34"/>
      <c r="Q2060" s="34"/>
      <c r="R2060" s="34"/>
      <c r="S2060" s="34"/>
    </row>
    <row r="2061" spans="2:19">
      <c r="B2061" s="5">
        <v>1959</v>
      </c>
      <c r="C2061" s="34">
        <v>22245.29</v>
      </c>
      <c r="D2061" s="34">
        <v>22245.29</v>
      </c>
      <c r="E2061" s="34"/>
      <c r="F2061" s="34"/>
      <c r="G2061" s="34"/>
      <c r="H2061" s="34"/>
      <c r="I2061" s="34"/>
      <c r="J2061" s="34"/>
      <c r="K2061" s="34"/>
      <c r="L2061" s="34"/>
      <c r="M2061" s="34"/>
      <c r="N2061" s="34"/>
      <c r="O2061" s="34"/>
      <c r="P2061" s="34"/>
      <c r="Q2061" s="34"/>
      <c r="R2061" s="34"/>
      <c r="S2061" s="34"/>
    </row>
    <row r="2062" spans="2:19">
      <c r="B2062" s="5">
        <v>1958</v>
      </c>
      <c r="C2062" s="34">
        <v>46185</v>
      </c>
      <c r="D2062" s="34">
        <v>46185</v>
      </c>
      <c r="E2062" s="34"/>
      <c r="F2062" s="34"/>
      <c r="G2062" s="34"/>
      <c r="H2062" s="34"/>
      <c r="I2062" s="34"/>
      <c r="J2062" s="34"/>
      <c r="K2062" s="34"/>
      <c r="L2062" s="34"/>
      <c r="M2062" s="34"/>
      <c r="N2062" s="34"/>
      <c r="O2062" s="34"/>
      <c r="P2062" s="34"/>
      <c r="Q2062" s="34"/>
      <c r="R2062" s="34"/>
      <c r="S2062" s="34"/>
    </row>
    <row r="2063" spans="2:19">
      <c r="B2063" s="5">
        <v>1957</v>
      </c>
      <c r="C2063" s="34">
        <v>29022.86</v>
      </c>
      <c r="D2063" s="34">
        <v>29022.86</v>
      </c>
      <c r="E2063" s="34"/>
      <c r="F2063" s="34"/>
      <c r="G2063" s="34"/>
      <c r="H2063" s="34"/>
      <c r="I2063" s="34"/>
      <c r="J2063" s="34"/>
      <c r="K2063" s="34"/>
      <c r="L2063" s="34"/>
      <c r="M2063" s="34"/>
      <c r="N2063" s="34"/>
      <c r="O2063" s="34"/>
      <c r="P2063" s="34"/>
      <c r="Q2063" s="34"/>
      <c r="R2063" s="34"/>
      <c r="S2063" s="34"/>
    </row>
    <row r="2064" spans="2:19">
      <c r="B2064" s="5">
        <v>1956</v>
      </c>
      <c r="C2064" s="34">
        <v>13498.11</v>
      </c>
      <c r="D2064" s="34">
        <v>13498.11</v>
      </c>
      <c r="E2064" s="34"/>
      <c r="F2064" s="34"/>
      <c r="G2064" s="34"/>
      <c r="H2064" s="34"/>
      <c r="I2064" s="34"/>
      <c r="J2064" s="34"/>
      <c r="K2064" s="34"/>
      <c r="L2064" s="34"/>
      <c r="M2064" s="34"/>
      <c r="N2064" s="34"/>
      <c r="O2064" s="34"/>
      <c r="P2064" s="34"/>
      <c r="Q2064" s="34"/>
      <c r="R2064" s="34"/>
      <c r="S2064" s="34"/>
    </row>
    <row r="2065" spans="2:19">
      <c r="B2065" s="5">
        <v>1955</v>
      </c>
      <c r="C2065" s="34">
        <v>63264.19</v>
      </c>
      <c r="D2065" s="34">
        <v>63264.19</v>
      </c>
      <c r="E2065" s="34"/>
      <c r="F2065" s="34"/>
      <c r="G2065" s="34"/>
      <c r="H2065" s="34"/>
      <c r="I2065" s="34"/>
      <c r="J2065" s="34"/>
      <c r="K2065" s="34"/>
      <c r="L2065" s="34"/>
      <c r="M2065" s="34"/>
      <c r="N2065" s="34"/>
      <c r="O2065" s="34"/>
      <c r="P2065" s="34"/>
      <c r="Q2065" s="34"/>
      <c r="R2065" s="34"/>
      <c r="S2065" s="34"/>
    </row>
    <row r="2066" spans="2:19">
      <c r="B2066" s="5">
        <v>1954</v>
      </c>
      <c r="C2066" s="34">
        <v>9638.16</v>
      </c>
      <c r="D2066" s="34">
        <v>3084.06</v>
      </c>
      <c r="E2066" s="34"/>
      <c r="F2066" s="34"/>
      <c r="G2066" s="34"/>
      <c r="H2066" s="34"/>
      <c r="I2066" s="34"/>
      <c r="J2066" s="34"/>
      <c r="K2066" s="34"/>
      <c r="L2066" s="34"/>
      <c r="M2066" s="34"/>
      <c r="N2066" s="34"/>
      <c r="O2066" s="34"/>
      <c r="P2066" s="34"/>
      <c r="Q2066" s="34"/>
      <c r="R2066" s="34"/>
      <c r="S2066" s="34"/>
    </row>
    <row r="2067" spans="2:19">
      <c r="B2067" s="5">
        <v>1953</v>
      </c>
      <c r="C2067" s="34">
        <v>9130.7999999999993</v>
      </c>
      <c r="D2067" s="34">
        <v>0</v>
      </c>
      <c r="E2067" s="34"/>
      <c r="F2067" s="34"/>
      <c r="G2067" s="34"/>
      <c r="H2067" s="34"/>
      <c r="I2067" s="34"/>
      <c r="J2067" s="34"/>
      <c r="K2067" s="34"/>
      <c r="L2067" s="34"/>
      <c r="M2067" s="34"/>
      <c r="N2067" s="34"/>
      <c r="O2067" s="34"/>
      <c r="P2067" s="34"/>
      <c r="Q2067" s="34"/>
      <c r="R2067" s="34"/>
      <c r="S2067" s="34"/>
    </row>
    <row r="2068" spans="2:19">
      <c r="B2068" s="5">
        <v>1952</v>
      </c>
      <c r="C2068" s="34">
        <v>0</v>
      </c>
      <c r="D2068" s="34">
        <v>0</v>
      </c>
      <c r="E2068" s="34"/>
      <c r="F2068" s="34"/>
      <c r="G2068" s="34"/>
      <c r="H2068" s="34"/>
      <c r="I2068" s="34"/>
      <c r="J2068" s="34"/>
      <c r="K2068" s="34"/>
      <c r="L2068" s="34"/>
      <c r="M2068" s="34"/>
      <c r="N2068" s="34"/>
      <c r="O2068" s="34"/>
      <c r="P2068" s="34"/>
      <c r="Q2068" s="34"/>
      <c r="R2068" s="34"/>
      <c r="S2068" s="34"/>
    </row>
    <row r="2069" spans="2:19">
      <c r="B2069" s="5">
        <v>1951</v>
      </c>
      <c r="C2069" s="34">
        <v>0</v>
      </c>
      <c r="D2069" s="34">
        <v>0</v>
      </c>
      <c r="E2069" s="34"/>
      <c r="F2069" s="34"/>
      <c r="G2069" s="34"/>
      <c r="H2069" s="34"/>
      <c r="I2069" s="34"/>
      <c r="J2069" s="34"/>
      <c r="K2069" s="34"/>
      <c r="L2069" s="34"/>
      <c r="M2069" s="34"/>
      <c r="N2069" s="34"/>
      <c r="O2069" s="34"/>
      <c r="P2069" s="34"/>
      <c r="Q2069" s="34"/>
      <c r="R2069" s="34"/>
      <c r="S2069" s="34"/>
    </row>
    <row r="2070" spans="2:19">
      <c r="B2070" s="5">
        <v>1950</v>
      </c>
      <c r="C2070" s="34">
        <v>0</v>
      </c>
      <c r="D2070" s="34">
        <v>0</v>
      </c>
      <c r="E2070" s="34"/>
      <c r="F2070" s="34"/>
      <c r="G2070" s="34"/>
      <c r="H2070" s="34"/>
      <c r="I2070" s="34"/>
      <c r="J2070" s="34"/>
      <c r="K2070" s="34"/>
      <c r="L2070" s="34"/>
      <c r="M2070" s="34"/>
      <c r="N2070" s="34"/>
      <c r="O2070" s="34"/>
      <c r="P2070" s="34"/>
      <c r="Q2070" s="34"/>
      <c r="R2070" s="34"/>
      <c r="S2070" s="34"/>
    </row>
    <row r="2071" spans="2:19">
      <c r="B2071" s="5">
        <v>1949</v>
      </c>
      <c r="C2071" s="34">
        <v>0</v>
      </c>
      <c r="D2071" s="34">
        <v>0</v>
      </c>
      <c r="E2071" s="34"/>
      <c r="F2071" s="34"/>
      <c r="G2071" s="34"/>
      <c r="H2071" s="34"/>
      <c r="I2071" s="34"/>
      <c r="J2071" s="34"/>
      <c r="K2071" s="34"/>
      <c r="L2071" s="34"/>
      <c r="M2071" s="34"/>
      <c r="N2071" s="34"/>
      <c r="O2071" s="34"/>
      <c r="P2071" s="34"/>
      <c r="Q2071" s="34"/>
      <c r="R2071" s="34"/>
      <c r="S2071" s="34"/>
    </row>
    <row r="2072" spans="2:19">
      <c r="B2072" s="5">
        <v>1948</v>
      </c>
      <c r="C2072" s="34">
        <v>0</v>
      </c>
      <c r="D2072" s="34">
        <v>0</v>
      </c>
      <c r="E2072" s="34"/>
      <c r="F2072" s="34"/>
      <c r="G2072" s="34"/>
      <c r="H2072" s="34"/>
      <c r="I2072" s="34"/>
      <c r="J2072" s="34"/>
      <c r="K2072" s="34"/>
      <c r="L2072" s="34"/>
      <c r="M2072" s="34"/>
      <c r="N2072" s="34"/>
      <c r="O2072" s="34"/>
      <c r="P2072" s="34"/>
      <c r="Q2072" s="34"/>
      <c r="R2072" s="34"/>
      <c r="S2072" s="34"/>
    </row>
    <row r="2073" spans="2:19">
      <c r="B2073" s="5">
        <v>1947</v>
      </c>
      <c r="C2073" s="34">
        <v>0</v>
      </c>
      <c r="D2073" s="34">
        <v>0</v>
      </c>
      <c r="E2073" s="34"/>
      <c r="F2073" s="34"/>
      <c r="G2073" s="34"/>
      <c r="H2073" s="34"/>
      <c r="I2073" s="34"/>
      <c r="J2073" s="34"/>
      <c r="K2073" s="34"/>
      <c r="L2073" s="34"/>
      <c r="M2073" s="34"/>
      <c r="N2073" s="34"/>
      <c r="O2073" s="34"/>
      <c r="P2073" s="34"/>
      <c r="Q2073" s="34"/>
      <c r="R2073" s="34"/>
      <c r="S2073" s="34"/>
    </row>
    <row r="2074" spans="2:19">
      <c r="B2074" s="5">
        <v>1946</v>
      </c>
      <c r="C2074" s="34">
        <v>0</v>
      </c>
      <c r="D2074" s="34">
        <v>0</v>
      </c>
      <c r="E2074" s="34"/>
      <c r="F2074" s="34"/>
      <c r="G2074" s="34"/>
      <c r="H2074" s="34"/>
      <c r="I2074" s="34"/>
      <c r="J2074" s="34"/>
      <c r="K2074" s="34"/>
      <c r="L2074" s="34"/>
      <c r="M2074" s="34"/>
      <c r="N2074" s="34"/>
      <c r="O2074" s="34"/>
      <c r="P2074" s="34"/>
      <c r="Q2074" s="34"/>
      <c r="R2074" s="34"/>
      <c r="S2074" s="34"/>
    </row>
    <row r="2075" spans="2:19">
      <c r="B2075" s="5">
        <v>1945</v>
      </c>
      <c r="C2075" s="34">
        <v>0</v>
      </c>
      <c r="D2075" s="34">
        <v>0</v>
      </c>
      <c r="E2075" s="34"/>
      <c r="F2075" s="34"/>
      <c r="G2075" s="34"/>
      <c r="H2075" s="34"/>
      <c r="I2075" s="34"/>
      <c r="J2075" s="34"/>
      <c r="K2075" s="34"/>
      <c r="L2075" s="34"/>
      <c r="M2075" s="34"/>
      <c r="N2075" s="34"/>
      <c r="O2075" s="34"/>
      <c r="P2075" s="34"/>
      <c r="Q2075" s="34"/>
      <c r="R2075" s="34"/>
      <c r="S2075" s="34"/>
    </row>
    <row r="2076" spans="2:19">
      <c r="B2076" s="5">
        <v>1944</v>
      </c>
      <c r="C2076" s="34">
        <v>0</v>
      </c>
      <c r="D2076" s="34">
        <v>0</v>
      </c>
      <c r="E2076" s="34"/>
      <c r="F2076" s="34"/>
      <c r="G2076" s="34"/>
      <c r="H2076" s="34"/>
      <c r="I2076" s="34"/>
      <c r="J2076" s="34"/>
      <c r="K2076" s="34"/>
      <c r="L2076" s="34"/>
      <c r="M2076" s="34"/>
      <c r="N2076" s="34"/>
      <c r="O2076" s="34"/>
      <c r="P2076" s="34"/>
      <c r="Q2076" s="34"/>
      <c r="R2076" s="34"/>
      <c r="S2076" s="34"/>
    </row>
    <row r="2077" spans="2:19">
      <c r="B2077" s="5">
        <v>1943</v>
      </c>
      <c r="C2077" s="34">
        <v>0</v>
      </c>
      <c r="D2077" s="34">
        <v>0</v>
      </c>
      <c r="E2077" s="34"/>
      <c r="F2077" s="34"/>
      <c r="G2077" s="34"/>
      <c r="H2077" s="34"/>
      <c r="I2077" s="34"/>
      <c r="J2077" s="34"/>
      <c r="K2077" s="34"/>
      <c r="L2077" s="34"/>
      <c r="M2077" s="34"/>
      <c r="N2077" s="34"/>
      <c r="O2077" s="34"/>
      <c r="P2077" s="34"/>
      <c r="Q2077" s="34"/>
      <c r="R2077" s="34"/>
      <c r="S2077" s="34"/>
    </row>
    <row r="2078" spans="2:19">
      <c r="B2078" s="5">
        <v>1942</v>
      </c>
      <c r="C2078" s="34">
        <v>0</v>
      </c>
      <c r="D2078" s="34">
        <v>0</v>
      </c>
      <c r="E2078" s="34"/>
      <c r="F2078" s="34"/>
      <c r="G2078" s="34"/>
      <c r="H2078" s="34"/>
      <c r="I2078" s="34"/>
      <c r="J2078" s="34"/>
      <c r="K2078" s="34"/>
      <c r="L2078" s="34"/>
      <c r="M2078" s="34"/>
      <c r="N2078" s="34"/>
      <c r="O2078" s="34"/>
      <c r="P2078" s="34"/>
      <c r="Q2078" s="34"/>
      <c r="R2078" s="34"/>
      <c r="S2078" s="34"/>
    </row>
    <row r="2079" spans="2:19">
      <c r="B2079" s="5">
        <v>1941</v>
      </c>
      <c r="C2079" s="34">
        <v>0</v>
      </c>
      <c r="D2079" s="34">
        <v>0</v>
      </c>
      <c r="E2079" s="34"/>
      <c r="F2079" s="34"/>
      <c r="G2079" s="34"/>
      <c r="H2079" s="34"/>
      <c r="I2079" s="34"/>
      <c r="J2079" s="34"/>
      <c r="K2079" s="34"/>
      <c r="L2079" s="34"/>
      <c r="M2079" s="34"/>
      <c r="N2079" s="34"/>
      <c r="O2079" s="34"/>
      <c r="P2079" s="34"/>
      <c r="Q2079" s="34"/>
      <c r="R2079" s="34"/>
      <c r="S2079" s="34"/>
    </row>
    <row r="2080" spans="2:19">
      <c r="B2080" s="5">
        <v>1940</v>
      </c>
      <c r="C2080" s="34">
        <v>0</v>
      </c>
      <c r="D2080" s="34">
        <v>0</v>
      </c>
      <c r="E2080" s="34"/>
      <c r="F2080" s="34"/>
      <c r="G2080" s="34"/>
      <c r="H2080" s="34"/>
      <c r="I2080" s="34"/>
      <c r="J2080" s="34"/>
      <c r="K2080" s="34"/>
      <c r="L2080" s="34"/>
      <c r="M2080" s="34"/>
      <c r="N2080" s="34"/>
      <c r="O2080" s="34"/>
      <c r="P2080" s="34"/>
      <c r="Q2080" s="34"/>
      <c r="R2080" s="34"/>
      <c r="S2080" s="34"/>
    </row>
    <row r="2081" spans="1:19">
      <c r="B2081" s="5">
        <v>1939</v>
      </c>
      <c r="C2081" s="34">
        <v>0</v>
      </c>
      <c r="D2081" s="34">
        <v>0</v>
      </c>
      <c r="E2081" s="34"/>
      <c r="F2081" s="34"/>
      <c r="G2081" s="34"/>
      <c r="H2081" s="34"/>
      <c r="I2081" s="34"/>
      <c r="J2081" s="34"/>
      <c r="K2081" s="34"/>
      <c r="L2081" s="34"/>
      <c r="M2081" s="34"/>
      <c r="N2081" s="34"/>
      <c r="O2081" s="34"/>
      <c r="P2081" s="34"/>
      <c r="Q2081" s="34"/>
      <c r="R2081" s="34"/>
      <c r="S2081" s="34"/>
    </row>
    <row r="2082" spans="1:19">
      <c r="B2082" s="5">
        <v>1938</v>
      </c>
      <c r="C2082" s="34">
        <v>0</v>
      </c>
      <c r="D2082" s="34">
        <v>0</v>
      </c>
      <c r="E2082" s="34"/>
      <c r="F2082" s="34"/>
      <c r="G2082" s="34"/>
      <c r="H2082" s="34"/>
      <c r="I2082" s="34"/>
      <c r="J2082" s="34"/>
      <c r="K2082" s="34"/>
      <c r="L2082" s="34"/>
      <c r="M2082" s="34"/>
      <c r="N2082" s="34"/>
      <c r="O2082" s="34"/>
      <c r="P2082" s="34"/>
      <c r="Q2082" s="34"/>
      <c r="R2082" s="34"/>
      <c r="S2082" s="34"/>
    </row>
    <row r="2083" spans="1:19">
      <c r="B2083" s="5">
        <v>1937</v>
      </c>
      <c r="C2083" s="34">
        <v>0</v>
      </c>
      <c r="D2083" s="34">
        <v>0</v>
      </c>
      <c r="E2083" s="34"/>
      <c r="F2083" s="34"/>
      <c r="G2083" s="34"/>
      <c r="H2083" s="34"/>
      <c r="I2083" s="34"/>
      <c r="J2083" s="34"/>
      <c r="K2083" s="34"/>
      <c r="L2083" s="34"/>
      <c r="M2083" s="34"/>
      <c r="N2083" s="34"/>
      <c r="O2083" s="34"/>
      <c r="P2083" s="34"/>
      <c r="Q2083" s="34"/>
      <c r="R2083" s="34"/>
      <c r="S2083" s="34"/>
    </row>
    <row r="2084" spans="1:19">
      <c r="B2084" s="5">
        <v>1936</v>
      </c>
      <c r="C2084" s="34">
        <v>0</v>
      </c>
      <c r="D2084" s="34">
        <v>0</v>
      </c>
      <c r="E2084" s="34"/>
      <c r="F2084" s="34"/>
      <c r="G2084" s="34"/>
      <c r="H2084" s="34"/>
      <c r="I2084" s="34"/>
      <c r="J2084" s="34"/>
      <c r="K2084" s="34"/>
      <c r="L2084" s="34"/>
      <c r="M2084" s="34"/>
      <c r="N2084" s="34"/>
      <c r="O2084" s="34"/>
      <c r="P2084" s="34"/>
      <c r="Q2084" s="34"/>
      <c r="R2084" s="34"/>
      <c r="S2084" s="34"/>
    </row>
    <row r="2085" spans="1:19">
      <c r="B2085" s="5">
        <v>1935</v>
      </c>
      <c r="C2085" s="34">
        <v>0</v>
      </c>
      <c r="D2085" s="34">
        <v>0</v>
      </c>
      <c r="E2085" s="34"/>
      <c r="F2085" s="34"/>
      <c r="G2085" s="34"/>
      <c r="H2085" s="34"/>
      <c r="I2085" s="34"/>
      <c r="J2085" s="34"/>
      <c r="K2085" s="34"/>
      <c r="L2085" s="34"/>
      <c r="M2085" s="34"/>
      <c r="N2085" s="34"/>
      <c r="O2085" s="34"/>
      <c r="P2085" s="34"/>
      <c r="Q2085" s="34"/>
      <c r="R2085" s="34"/>
      <c r="S2085" s="34"/>
    </row>
    <row r="2086" spans="1:19">
      <c r="B2086" s="5">
        <v>1934</v>
      </c>
      <c r="C2086" s="34">
        <v>0</v>
      </c>
      <c r="D2086" s="34">
        <v>0</v>
      </c>
      <c r="E2086" s="34"/>
      <c r="F2086" s="34"/>
      <c r="G2086" s="34"/>
      <c r="H2086" s="34"/>
      <c r="I2086" s="34"/>
      <c r="J2086" s="34"/>
      <c r="K2086" s="34"/>
      <c r="L2086" s="34"/>
      <c r="M2086" s="34"/>
      <c r="N2086" s="34"/>
      <c r="O2086" s="34"/>
      <c r="P2086" s="34"/>
      <c r="Q2086" s="34"/>
      <c r="R2086" s="34"/>
      <c r="S2086" s="34"/>
    </row>
    <row r="2087" spans="1:19">
      <c r="B2087" s="5">
        <v>1933</v>
      </c>
      <c r="C2087" s="34">
        <v>0</v>
      </c>
      <c r="D2087" s="34">
        <v>0</v>
      </c>
      <c r="E2087" s="34"/>
      <c r="F2087" s="34"/>
      <c r="G2087" s="34"/>
      <c r="H2087" s="34"/>
      <c r="I2087" s="34"/>
      <c r="J2087" s="34"/>
      <c r="K2087" s="34"/>
      <c r="L2087" s="34"/>
      <c r="M2087" s="34"/>
      <c r="N2087" s="34"/>
      <c r="O2087" s="34"/>
      <c r="P2087" s="34"/>
      <c r="Q2087" s="34"/>
      <c r="R2087" s="34"/>
      <c r="S2087" s="34"/>
    </row>
    <row r="2088" spans="1:19">
      <c r="B2088" s="5">
        <v>1932</v>
      </c>
      <c r="C2088" s="34">
        <v>0</v>
      </c>
      <c r="D2088" s="34">
        <v>0</v>
      </c>
      <c r="E2088" s="34"/>
      <c r="F2088" s="34"/>
      <c r="G2088" s="34"/>
      <c r="H2088" s="34"/>
      <c r="I2088" s="34"/>
      <c r="J2088" s="34"/>
      <c r="K2088" s="34"/>
      <c r="L2088" s="34"/>
      <c r="M2088" s="34"/>
      <c r="N2088" s="34"/>
      <c r="O2088" s="34"/>
      <c r="P2088" s="34"/>
      <c r="Q2088" s="34"/>
      <c r="R2088" s="34"/>
      <c r="S2088" s="34"/>
    </row>
    <row r="2089" spans="1:19">
      <c r="B2089" s="5">
        <v>1931</v>
      </c>
      <c r="C2089" s="34">
        <v>0</v>
      </c>
      <c r="D2089" s="34">
        <v>0</v>
      </c>
      <c r="E2089" s="34"/>
      <c r="F2089" s="34"/>
      <c r="G2089" s="34"/>
      <c r="H2089" s="34"/>
      <c r="I2089" s="34"/>
      <c r="J2089" s="34"/>
      <c r="K2089" s="34"/>
      <c r="L2089" s="34"/>
      <c r="M2089" s="34"/>
      <c r="N2089" s="34"/>
      <c r="O2089" s="34"/>
      <c r="P2089" s="34"/>
      <c r="Q2089" s="34"/>
      <c r="R2089" s="34"/>
      <c r="S2089" s="34"/>
    </row>
    <row r="2090" spans="1:19">
      <c r="B2090" s="5">
        <v>1930</v>
      </c>
      <c r="C2090" s="34">
        <v>0</v>
      </c>
      <c r="D2090" s="34">
        <v>0</v>
      </c>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8904371.389999995</v>
      </c>
      <c r="D2091" s="7">
        <f>SUM(D2013:D2090)</f>
        <v>9009283.8399999943</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v>191573.43999999997</v>
      </c>
      <c r="E2108" s="34"/>
      <c r="F2108" s="34"/>
      <c r="G2108" s="34"/>
      <c r="H2108" s="34"/>
      <c r="I2108" s="34"/>
      <c r="J2108" s="34"/>
      <c r="K2108" s="34"/>
      <c r="L2108" s="34"/>
      <c r="M2108" s="34"/>
      <c r="N2108" s="34"/>
      <c r="O2108" s="34"/>
      <c r="P2108" s="34"/>
      <c r="Q2108" s="34"/>
      <c r="R2108" s="34"/>
      <c r="S2108" s="34"/>
    </row>
    <row r="2109" spans="1:19">
      <c r="B2109" s="5">
        <v>2006</v>
      </c>
      <c r="C2109" s="34">
        <v>182139.72000000003</v>
      </c>
      <c r="D2109" s="34">
        <v>182139.72000000003</v>
      </c>
      <c r="E2109" s="34"/>
      <c r="F2109" s="34"/>
      <c r="G2109" s="34"/>
      <c r="H2109" s="34"/>
      <c r="I2109" s="34"/>
      <c r="J2109" s="34"/>
      <c r="K2109" s="34"/>
      <c r="L2109" s="34"/>
      <c r="M2109" s="34"/>
      <c r="N2109" s="34"/>
      <c r="O2109" s="34"/>
      <c r="P2109" s="34"/>
      <c r="Q2109" s="34"/>
      <c r="R2109" s="34"/>
      <c r="S2109" s="34"/>
    </row>
    <row r="2110" spans="1:19">
      <c r="B2110" s="5">
        <v>2005</v>
      </c>
      <c r="C2110" s="34">
        <v>166941.19</v>
      </c>
      <c r="D2110" s="34">
        <v>166941.19</v>
      </c>
      <c r="E2110" s="34"/>
      <c r="F2110" s="34"/>
      <c r="G2110" s="34"/>
      <c r="H2110" s="34"/>
      <c r="I2110" s="34"/>
      <c r="J2110" s="34"/>
      <c r="K2110" s="34"/>
      <c r="L2110" s="34"/>
      <c r="M2110" s="34"/>
      <c r="N2110" s="34"/>
      <c r="O2110" s="34"/>
      <c r="P2110" s="34"/>
      <c r="Q2110" s="34"/>
      <c r="R2110" s="34"/>
      <c r="S2110" s="34"/>
    </row>
    <row r="2111" spans="1:19">
      <c r="B2111" s="5">
        <v>2004</v>
      </c>
      <c r="C2111" s="34">
        <v>137648.40000000002</v>
      </c>
      <c r="D2111" s="34">
        <v>137648.40000000002</v>
      </c>
      <c r="E2111" s="34"/>
      <c r="F2111" s="34"/>
      <c r="G2111" s="34"/>
      <c r="H2111" s="34"/>
      <c r="I2111" s="34"/>
      <c r="J2111" s="34"/>
      <c r="K2111" s="34"/>
      <c r="L2111" s="34"/>
      <c r="M2111" s="34"/>
      <c r="N2111" s="34"/>
      <c r="O2111" s="34"/>
      <c r="P2111" s="34"/>
      <c r="Q2111" s="34"/>
      <c r="R2111" s="34"/>
      <c r="S2111" s="34"/>
    </row>
    <row r="2112" spans="1:19">
      <c r="B2112" s="5">
        <v>2003</v>
      </c>
      <c r="C2112" s="34">
        <v>136916.21</v>
      </c>
      <c r="D2112" s="34">
        <v>136916.21</v>
      </c>
      <c r="E2112" s="34"/>
      <c r="F2112" s="34"/>
      <c r="G2112" s="34"/>
      <c r="H2112" s="34"/>
      <c r="I2112" s="34"/>
      <c r="J2112" s="34"/>
      <c r="K2112" s="34"/>
      <c r="L2112" s="34"/>
      <c r="M2112" s="34"/>
      <c r="N2112" s="34"/>
      <c r="O2112" s="34"/>
      <c r="P2112" s="34"/>
      <c r="Q2112" s="34"/>
      <c r="R2112" s="34"/>
      <c r="S2112" s="34"/>
    </row>
    <row r="2113" spans="2:19">
      <c r="B2113" s="5">
        <v>2002</v>
      </c>
      <c r="C2113" s="34">
        <v>86176.51</v>
      </c>
      <c r="D2113" s="34">
        <v>86176.51</v>
      </c>
      <c r="E2113" s="34"/>
      <c r="F2113" s="34"/>
      <c r="G2113" s="34"/>
      <c r="H2113" s="34"/>
      <c r="I2113" s="34"/>
      <c r="J2113" s="34"/>
      <c r="K2113" s="34"/>
      <c r="L2113" s="34"/>
      <c r="M2113" s="34"/>
      <c r="N2113" s="34"/>
      <c r="O2113" s="34"/>
      <c r="P2113" s="34"/>
      <c r="Q2113" s="34"/>
      <c r="R2113" s="34"/>
      <c r="S2113" s="34"/>
    </row>
    <row r="2114" spans="2:19">
      <c r="B2114" s="5">
        <v>2001</v>
      </c>
      <c r="C2114" s="34">
        <v>102373.56</v>
      </c>
      <c r="D2114" s="34">
        <v>102373.56</v>
      </c>
      <c r="E2114" s="34"/>
      <c r="F2114" s="34"/>
      <c r="G2114" s="34"/>
      <c r="H2114" s="34"/>
      <c r="I2114" s="34"/>
      <c r="J2114" s="34"/>
      <c r="K2114" s="34"/>
      <c r="L2114" s="34"/>
      <c r="M2114" s="34"/>
      <c r="N2114" s="34"/>
      <c r="O2114" s="34"/>
      <c r="P2114" s="34"/>
      <c r="Q2114" s="34"/>
      <c r="R2114" s="34"/>
      <c r="S2114" s="34"/>
    </row>
    <row r="2115" spans="2:19">
      <c r="B2115" s="5">
        <v>2000</v>
      </c>
      <c r="C2115" s="34">
        <v>100187.60000000002</v>
      </c>
      <c r="D2115" s="34">
        <v>100187.60000000002</v>
      </c>
      <c r="E2115" s="34"/>
      <c r="F2115" s="34"/>
      <c r="G2115" s="34"/>
      <c r="H2115" s="34"/>
      <c r="I2115" s="34"/>
      <c r="J2115" s="34"/>
      <c r="K2115" s="34"/>
      <c r="L2115" s="34"/>
      <c r="M2115" s="34"/>
      <c r="N2115" s="34"/>
      <c r="O2115" s="34"/>
      <c r="P2115" s="34"/>
      <c r="Q2115" s="34"/>
      <c r="R2115" s="34"/>
      <c r="S2115" s="34"/>
    </row>
    <row r="2116" spans="2:19">
      <c r="B2116" s="5">
        <v>1999</v>
      </c>
      <c r="C2116" s="34">
        <v>86727.44</v>
      </c>
      <c r="D2116" s="34">
        <v>86727.44</v>
      </c>
      <c r="E2116" s="34"/>
      <c r="F2116" s="34"/>
      <c r="G2116" s="34"/>
      <c r="H2116" s="34"/>
      <c r="I2116" s="34"/>
      <c r="J2116" s="34"/>
      <c r="K2116" s="34"/>
      <c r="L2116" s="34"/>
      <c r="M2116" s="34"/>
      <c r="N2116" s="34"/>
      <c r="O2116" s="34"/>
      <c r="P2116" s="34"/>
      <c r="Q2116" s="34"/>
      <c r="R2116" s="34"/>
      <c r="S2116" s="34"/>
    </row>
    <row r="2117" spans="2:19">
      <c r="B2117" s="5">
        <v>1998</v>
      </c>
      <c r="C2117" s="34">
        <v>47870.630000000005</v>
      </c>
      <c r="D2117" s="34">
        <v>47870.630000000005</v>
      </c>
      <c r="E2117" s="34"/>
      <c r="F2117" s="34"/>
      <c r="G2117" s="34"/>
      <c r="H2117" s="34"/>
      <c r="I2117" s="34"/>
      <c r="J2117" s="34"/>
      <c r="K2117" s="34"/>
      <c r="L2117" s="34"/>
      <c r="M2117" s="34"/>
      <c r="N2117" s="34"/>
      <c r="O2117" s="34"/>
      <c r="P2117" s="34"/>
      <c r="Q2117" s="34"/>
      <c r="R2117" s="34"/>
      <c r="S2117" s="34"/>
    </row>
    <row r="2118" spans="2:19">
      <c r="B2118" s="5">
        <v>1997</v>
      </c>
      <c r="C2118" s="34">
        <v>155472.41</v>
      </c>
      <c r="D2118" s="34">
        <v>155472.41</v>
      </c>
      <c r="E2118" s="34"/>
      <c r="F2118" s="34"/>
      <c r="G2118" s="34"/>
      <c r="H2118" s="34"/>
      <c r="I2118" s="34"/>
      <c r="J2118" s="34"/>
      <c r="K2118" s="34"/>
      <c r="L2118" s="34"/>
      <c r="M2118" s="34"/>
      <c r="N2118" s="34"/>
      <c r="O2118" s="34"/>
      <c r="P2118" s="34"/>
      <c r="Q2118" s="34"/>
      <c r="R2118" s="34"/>
      <c r="S2118" s="34"/>
    </row>
    <row r="2119" spans="2:19">
      <c r="B2119" s="5">
        <v>1996</v>
      </c>
      <c r="C2119" s="34">
        <v>44968.439999999995</v>
      </c>
      <c r="D2119" s="34">
        <v>44968.439999999995</v>
      </c>
      <c r="E2119" s="34"/>
      <c r="F2119" s="34"/>
      <c r="G2119" s="34"/>
      <c r="H2119" s="34"/>
      <c r="I2119" s="34"/>
      <c r="J2119" s="34"/>
      <c r="K2119" s="34"/>
      <c r="L2119" s="34"/>
      <c r="M2119" s="34"/>
      <c r="N2119" s="34"/>
      <c r="O2119" s="34"/>
      <c r="P2119" s="34"/>
      <c r="Q2119" s="34"/>
      <c r="R2119" s="34"/>
      <c r="S2119" s="34"/>
    </row>
    <row r="2120" spans="2:19">
      <c r="B2120" s="5">
        <v>1995</v>
      </c>
      <c r="C2120" s="34">
        <v>74333.079999999987</v>
      </c>
      <c r="D2120" s="34">
        <v>74333.079999999987</v>
      </c>
      <c r="E2120" s="34"/>
      <c r="F2120" s="34"/>
      <c r="G2120" s="34"/>
      <c r="H2120" s="34"/>
      <c r="I2120" s="34"/>
      <c r="J2120" s="34"/>
      <c r="K2120" s="34"/>
      <c r="L2120" s="34"/>
      <c r="M2120" s="34"/>
      <c r="N2120" s="34"/>
      <c r="O2120" s="34"/>
      <c r="P2120" s="34"/>
      <c r="Q2120" s="34"/>
      <c r="R2120" s="34"/>
      <c r="S2120" s="34"/>
    </row>
    <row r="2121" spans="2:19">
      <c r="B2121" s="5">
        <v>1994</v>
      </c>
      <c r="C2121" s="34">
        <v>76517.67</v>
      </c>
      <c r="D2121" s="34">
        <v>76517.67</v>
      </c>
      <c r="E2121" s="34"/>
      <c r="F2121" s="34"/>
      <c r="G2121" s="34"/>
      <c r="H2121" s="34"/>
      <c r="I2121" s="34"/>
      <c r="J2121" s="34"/>
      <c r="K2121" s="34"/>
      <c r="L2121" s="34"/>
      <c r="M2121" s="34"/>
      <c r="N2121" s="34"/>
      <c r="O2121" s="34"/>
      <c r="P2121" s="34"/>
      <c r="Q2121" s="34"/>
      <c r="R2121" s="34"/>
      <c r="S2121" s="34"/>
    </row>
    <row r="2122" spans="2:19">
      <c r="B2122" s="5">
        <v>1993</v>
      </c>
      <c r="C2122" s="34">
        <v>93272.56</v>
      </c>
      <c r="D2122" s="34">
        <v>93272.56</v>
      </c>
      <c r="E2122" s="34"/>
      <c r="F2122" s="34"/>
      <c r="G2122" s="34"/>
      <c r="H2122" s="34"/>
      <c r="I2122" s="34"/>
      <c r="J2122" s="34"/>
      <c r="K2122" s="34"/>
      <c r="L2122" s="34"/>
      <c r="M2122" s="34"/>
      <c r="N2122" s="34"/>
      <c r="O2122" s="34"/>
      <c r="P2122" s="34"/>
      <c r="Q2122" s="34"/>
      <c r="R2122" s="34"/>
      <c r="S2122" s="34"/>
    </row>
    <row r="2123" spans="2:19">
      <c r="B2123" s="5">
        <v>1992</v>
      </c>
      <c r="C2123" s="34">
        <v>0</v>
      </c>
      <c r="D2123" s="34">
        <v>0</v>
      </c>
      <c r="E2123" s="34"/>
      <c r="F2123" s="34"/>
      <c r="G2123" s="34"/>
      <c r="H2123" s="34"/>
      <c r="I2123" s="34"/>
      <c r="J2123" s="34"/>
      <c r="K2123" s="34"/>
      <c r="L2123" s="34"/>
      <c r="M2123" s="34"/>
      <c r="N2123" s="34"/>
      <c r="O2123" s="34"/>
      <c r="P2123" s="34"/>
      <c r="Q2123" s="34"/>
      <c r="R2123" s="34"/>
      <c r="S2123" s="34"/>
    </row>
    <row r="2124" spans="2:19">
      <c r="B2124" s="5">
        <v>1991</v>
      </c>
      <c r="C2124" s="34">
        <v>15743.61</v>
      </c>
      <c r="D2124" s="34">
        <v>15743.61</v>
      </c>
      <c r="E2124" s="34"/>
      <c r="F2124" s="34"/>
      <c r="G2124" s="34"/>
      <c r="H2124" s="34"/>
      <c r="I2124" s="34"/>
      <c r="J2124" s="34"/>
      <c r="K2124" s="34"/>
      <c r="L2124" s="34"/>
      <c r="M2124" s="34"/>
      <c r="N2124" s="34"/>
      <c r="O2124" s="34"/>
      <c r="P2124" s="34"/>
      <c r="Q2124" s="34"/>
      <c r="R2124" s="34"/>
      <c r="S2124" s="34"/>
    </row>
    <row r="2125" spans="2:19">
      <c r="B2125" s="5">
        <v>1990</v>
      </c>
      <c r="C2125" s="34">
        <v>0</v>
      </c>
      <c r="D2125" s="34">
        <v>0</v>
      </c>
      <c r="E2125" s="34"/>
      <c r="F2125" s="34"/>
      <c r="G2125" s="34"/>
      <c r="H2125" s="34"/>
      <c r="I2125" s="34"/>
      <c r="J2125" s="34"/>
      <c r="K2125" s="34"/>
      <c r="L2125" s="34"/>
      <c r="M2125" s="34"/>
      <c r="N2125" s="34"/>
      <c r="O2125" s="34"/>
      <c r="P2125" s="34"/>
      <c r="Q2125" s="34"/>
      <c r="R2125" s="34"/>
      <c r="S2125" s="34"/>
    </row>
    <row r="2126" spans="2:19">
      <c r="B2126" s="5">
        <v>1989</v>
      </c>
      <c r="C2126" s="34">
        <v>4824.84</v>
      </c>
      <c r="D2126" s="34">
        <v>4824.84</v>
      </c>
      <c r="E2126" s="34"/>
      <c r="F2126" s="34"/>
      <c r="G2126" s="34"/>
      <c r="H2126" s="34"/>
      <c r="I2126" s="34"/>
      <c r="J2126" s="34"/>
      <c r="K2126" s="34"/>
      <c r="L2126" s="34"/>
      <c r="M2126" s="34"/>
      <c r="N2126" s="34"/>
      <c r="O2126" s="34"/>
      <c r="P2126" s="34"/>
      <c r="Q2126" s="34"/>
      <c r="R2126" s="34"/>
      <c r="S2126" s="34"/>
    </row>
    <row r="2127" spans="2:19">
      <c r="B2127" s="5">
        <v>1988</v>
      </c>
      <c r="C2127" s="34">
        <v>11477.23</v>
      </c>
      <c r="D2127" s="34">
        <v>11477.23</v>
      </c>
      <c r="E2127" s="34"/>
      <c r="F2127" s="34"/>
      <c r="G2127" s="34"/>
      <c r="H2127" s="34"/>
      <c r="I2127" s="34"/>
      <c r="J2127" s="34"/>
      <c r="K2127" s="34"/>
      <c r="L2127" s="34"/>
      <c r="M2127" s="34"/>
      <c r="N2127" s="34"/>
      <c r="O2127" s="34"/>
      <c r="P2127" s="34"/>
      <c r="Q2127" s="34"/>
      <c r="R2127" s="34"/>
      <c r="S2127" s="34"/>
    </row>
    <row r="2128" spans="2:19">
      <c r="B2128" s="5">
        <v>1987</v>
      </c>
      <c r="C2128" s="34">
        <v>1689.34</v>
      </c>
      <c r="D2128" s="34">
        <v>1689.34</v>
      </c>
      <c r="E2128" s="34"/>
      <c r="F2128" s="34"/>
      <c r="G2128" s="34"/>
      <c r="H2128" s="34"/>
      <c r="I2128" s="34"/>
      <c r="J2128" s="34"/>
      <c r="K2128" s="34"/>
      <c r="L2128" s="34"/>
      <c r="M2128" s="34"/>
      <c r="N2128" s="34"/>
      <c r="O2128" s="34"/>
      <c r="P2128" s="34"/>
      <c r="Q2128" s="34"/>
      <c r="R2128" s="34"/>
      <c r="S2128" s="34"/>
    </row>
    <row r="2129" spans="2:19">
      <c r="B2129" s="5">
        <v>1986</v>
      </c>
      <c r="C2129" s="34">
        <v>5627.87</v>
      </c>
      <c r="D2129" s="34">
        <v>5627.87</v>
      </c>
      <c r="E2129" s="34"/>
      <c r="F2129" s="34"/>
      <c r="G2129" s="34"/>
      <c r="H2129" s="34"/>
      <c r="I2129" s="34"/>
      <c r="J2129" s="34"/>
      <c r="K2129" s="34"/>
      <c r="L2129" s="34"/>
      <c r="M2129" s="34"/>
      <c r="N2129" s="34"/>
      <c r="O2129" s="34"/>
      <c r="P2129" s="34"/>
      <c r="Q2129" s="34"/>
      <c r="R2129" s="34"/>
      <c r="S2129" s="34"/>
    </row>
    <row r="2130" spans="2:19">
      <c r="B2130" s="5">
        <v>1985</v>
      </c>
      <c r="C2130" s="34">
        <v>18972.27</v>
      </c>
      <c r="D2130" s="34">
        <v>18972.27</v>
      </c>
      <c r="E2130" s="34"/>
      <c r="F2130" s="34"/>
      <c r="G2130" s="34"/>
      <c r="H2130" s="34"/>
      <c r="I2130" s="34"/>
      <c r="J2130" s="34"/>
      <c r="K2130" s="34"/>
      <c r="L2130" s="34"/>
      <c r="M2130" s="34"/>
      <c r="N2130" s="34"/>
      <c r="O2130" s="34"/>
      <c r="P2130" s="34"/>
      <c r="Q2130" s="34"/>
      <c r="R2130" s="34"/>
      <c r="S2130" s="34"/>
    </row>
    <row r="2131" spans="2:19">
      <c r="B2131" s="5">
        <v>1984</v>
      </c>
      <c r="C2131" s="34">
        <v>54441.82</v>
      </c>
      <c r="D2131" s="34">
        <v>54441.82</v>
      </c>
      <c r="E2131" s="34"/>
      <c r="F2131" s="34"/>
      <c r="G2131" s="34"/>
      <c r="H2131" s="34"/>
      <c r="I2131" s="34"/>
      <c r="J2131" s="34"/>
      <c r="K2131" s="34"/>
      <c r="L2131" s="34"/>
      <c r="M2131" s="34"/>
      <c r="N2131" s="34"/>
      <c r="O2131" s="34"/>
      <c r="P2131" s="34"/>
      <c r="Q2131" s="34"/>
      <c r="R2131" s="34"/>
      <c r="S2131" s="34"/>
    </row>
    <row r="2132" spans="2:19">
      <c r="B2132" s="5">
        <v>1983</v>
      </c>
      <c r="C2132" s="34">
        <v>49157.840000000004</v>
      </c>
      <c r="D2132" s="34">
        <v>49157.840000000004</v>
      </c>
      <c r="E2132" s="34"/>
      <c r="F2132" s="34"/>
      <c r="G2132" s="34"/>
      <c r="H2132" s="34"/>
      <c r="I2132" s="34"/>
      <c r="J2132" s="34"/>
      <c r="K2132" s="34"/>
      <c r="L2132" s="34"/>
      <c r="M2132" s="34"/>
      <c r="N2132" s="34"/>
      <c r="O2132" s="34"/>
      <c r="P2132" s="34"/>
      <c r="Q2132" s="34"/>
      <c r="R2132" s="34"/>
      <c r="S2132" s="34"/>
    </row>
    <row r="2133" spans="2:19">
      <c r="B2133" s="5">
        <v>1982</v>
      </c>
      <c r="C2133" s="34">
        <v>114467.34000000001</v>
      </c>
      <c r="D2133" s="34">
        <v>114467.34000000001</v>
      </c>
      <c r="E2133" s="34"/>
      <c r="F2133" s="34"/>
      <c r="G2133" s="34"/>
      <c r="H2133" s="34"/>
      <c r="I2133" s="34"/>
      <c r="J2133" s="34"/>
      <c r="K2133" s="34"/>
      <c r="L2133" s="34"/>
      <c r="M2133" s="34"/>
      <c r="N2133" s="34"/>
      <c r="O2133" s="34"/>
      <c r="P2133" s="34"/>
      <c r="Q2133" s="34"/>
      <c r="R2133" s="34"/>
      <c r="S2133" s="34"/>
    </row>
    <row r="2134" spans="2:19">
      <c r="B2134" s="5">
        <v>1981</v>
      </c>
      <c r="C2134" s="34">
        <v>206394.66</v>
      </c>
      <c r="D2134" s="34">
        <v>206394.66</v>
      </c>
      <c r="E2134" s="34"/>
      <c r="F2134" s="34"/>
      <c r="G2134" s="34"/>
      <c r="H2134" s="34"/>
      <c r="I2134" s="34"/>
      <c r="J2134" s="34"/>
      <c r="K2134" s="34"/>
      <c r="L2134" s="34"/>
      <c r="M2134" s="34"/>
      <c r="N2134" s="34"/>
      <c r="O2134" s="34"/>
      <c r="P2134" s="34"/>
      <c r="Q2134" s="34"/>
      <c r="R2134" s="34"/>
      <c r="S2134" s="34"/>
    </row>
    <row r="2135" spans="2:19">
      <c r="B2135" s="5">
        <v>1980</v>
      </c>
      <c r="C2135" s="34">
        <v>133329.29</v>
      </c>
      <c r="D2135" s="34">
        <v>133329.29</v>
      </c>
      <c r="E2135" s="34"/>
      <c r="F2135" s="34"/>
      <c r="G2135" s="34"/>
      <c r="H2135" s="34"/>
      <c r="I2135" s="34"/>
      <c r="J2135" s="34"/>
      <c r="K2135" s="34"/>
      <c r="L2135" s="34"/>
      <c r="M2135" s="34"/>
      <c r="N2135" s="34"/>
      <c r="O2135" s="34"/>
      <c r="P2135" s="34"/>
      <c r="Q2135" s="34"/>
      <c r="R2135" s="34"/>
      <c r="S2135" s="34"/>
    </row>
    <row r="2136" spans="2:19">
      <c r="B2136" s="5">
        <v>1979</v>
      </c>
      <c r="C2136" s="34">
        <v>138772.32</v>
      </c>
      <c r="D2136" s="34">
        <v>138772.32</v>
      </c>
      <c r="E2136" s="34"/>
      <c r="F2136" s="34"/>
      <c r="G2136" s="34"/>
      <c r="H2136" s="34"/>
      <c r="I2136" s="34"/>
      <c r="J2136" s="34"/>
      <c r="K2136" s="34"/>
      <c r="L2136" s="34"/>
      <c r="M2136" s="34"/>
      <c r="N2136" s="34"/>
      <c r="O2136" s="34"/>
      <c r="P2136" s="34"/>
      <c r="Q2136" s="34"/>
      <c r="R2136" s="34"/>
      <c r="S2136" s="34"/>
    </row>
    <row r="2137" spans="2:19">
      <c r="B2137" s="5">
        <v>1978</v>
      </c>
      <c r="C2137" s="34">
        <v>106507.22</v>
      </c>
      <c r="D2137" s="34">
        <v>106507.22</v>
      </c>
      <c r="E2137" s="34"/>
      <c r="F2137" s="34"/>
      <c r="G2137" s="34"/>
      <c r="H2137" s="34"/>
      <c r="I2137" s="34"/>
      <c r="J2137" s="34"/>
      <c r="K2137" s="34"/>
      <c r="L2137" s="34"/>
      <c r="M2137" s="34"/>
      <c r="N2137" s="34"/>
      <c r="O2137" s="34"/>
      <c r="P2137" s="34"/>
      <c r="Q2137" s="34"/>
      <c r="R2137" s="34"/>
      <c r="S2137" s="34"/>
    </row>
    <row r="2138" spans="2:19">
      <c r="B2138" s="5">
        <v>1977</v>
      </c>
      <c r="C2138" s="34">
        <v>122481.15000000001</v>
      </c>
      <c r="D2138" s="34">
        <v>122481.15000000001</v>
      </c>
      <c r="E2138" s="34"/>
      <c r="F2138" s="34"/>
      <c r="G2138" s="34"/>
      <c r="H2138" s="34"/>
      <c r="I2138" s="34"/>
      <c r="J2138" s="34"/>
      <c r="K2138" s="34"/>
      <c r="L2138" s="34"/>
      <c r="M2138" s="34"/>
      <c r="N2138" s="34"/>
      <c r="O2138" s="34"/>
      <c r="P2138" s="34"/>
      <c r="Q2138" s="34"/>
      <c r="R2138" s="34"/>
      <c r="S2138" s="34"/>
    </row>
    <row r="2139" spans="2:19">
      <c r="B2139" s="5">
        <v>1976</v>
      </c>
      <c r="C2139" s="34">
        <v>153542.47999999998</v>
      </c>
      <c r="D2139" s="34">
        <v>153542.47999999998</v>
      </c>
      <c r="E2139" s="34"/>
      <c r="F2139" s="34"/>
      <c r="G2139" s="34"/>
      <c r="H2139" s="34"/>
      <c r="I2139" s="34"/>
      <c r="J2139" s="34"/>
      <c r="K2139" s="34"/>
      <c r="L2139" s="34"/>
      <c r="M2139" s="34"/>
      <c r="N2139" s="34"/>
      <c r="O2139" s="34"/>
      <c r="P2139" s="34"/>
      <c r="Q2139" s="34"/>
      <c r="R2139" s="34"/>
      <c r="S2139" s="34"/>
    </row>
    <row r="2140" spans="2:19">
      <c r="B2140" s="5">
        <v>1975</v>
      </c>
      <c r="C2140" s="34">
        <v>50416.45</v>
      </c>
      <c r="D2140" s="34">
        <v>50416.45</v>
      </c>
      <c r="E2140" s="34"/>
      <c r="F2140" s="34"/>
      <c r="G2140" s="34"/>
      <c r="H2140" s="34"/>
      <c r="I2140" s="34"/>
      <c r="J2140" s="34"/>
      <c r="K2140" s="34"/>
      <c r="L2140" s="34"/>
      <c r="M2140" s="34"/>
      <c r="N2140" s="34"/>
      <c r="O2140" s="34"/>
      <c r="P2140" s="34"/>
      <c r="Q2140" s="34"/>
      <c r="R2140" s="34"/>
      <c r="S2140" s="34"/>
    </row>
    <row r="2141" spans="2:19">
      <c r="B2141" s="5">
        <v>1974</v>
      </c>
      <c r="C2141" s="34">
        <v>200043.40000000002</v>
      </c>
      <c r="D2141" s="34">
        <v>200043.40000000002</v>
      </c>
      <c r="E2141" s="34"/>
      <c r="F2141" s="34"/>
      <c r="G2141" s="34"/>
      <c r="H2141" s="34"/>
      <c r="I2141" s="34"/>
      <c r="J2141" s="34"/>
      <c r="K2141" s="34"/>
      <c r="L2141" s="34"/>
      <c r="M2141" s="34"/>
      <c r="N2141" s="34"/>
      <c r="O2141" s="34"/>
      <c r="P2141" s="34"/>
      <c r="Q2141" s="34"/>
      <c r="R2141" s="34"/>
      <c r="S2141" s="34"/>
    </row>
    <row r="2142" spans="2:19">
      <c r="B2142" s="5">
        <v>1973</v>
      </c>
      <c r="C2142" s="34">
        <v>79389.509999999995</v>
      </c>
      <c r="D2142" s="34">
        <v>79389.509999999995</v>
      </c>
      <c r="E2142" s="34"/>
      <c r="F2142" s="34"/>
      <c r="G2142" s="34"/>
      <c r="H2142" s="34"/>
      <c r="I2142" s="34"/>
      <c r="J2142" s="34"/>
      <c r="K2142" s="34"/>
      <c r="L2142" s="34"/>
      <c r="M2142" s="34"/>
      <c r="N2142" s="34"/>
      <c r="O2142" s="34"/>
      <c r="P2142" s="34"/>
      <c r="Q2142" s="34"/>
      <c r="R2142" s="34"/>
      <c r="S2142" s="34"/>
    </row>
    <row r="2143" spans="2:19">
      <c r="B2143" s="5">
        <v>1972</v>
      </c>
      <c r="C2143" s="34">
        <v>232385.95000000004</v>
      </c>
      <c r="D2143" s="34">
        <v>116229.34</v>
      </c>
      <c r="E2143" s="34"/>
      <c r="F2143" s="34"/>
      <c r="G2143" s="34"/>
      <c r="H2143" s="34"/>
      <c r="I2143" s="34"/>
      <c r="J2143" s="34"/>
      <c r="K2143" s="34"/>
      <c r="L2143" s="34"/>
      <c r="M2143" s="34"/>
      <c r="N2143" s="34"/>
      <c r="O2143" s="34"/>
      <c r="P2143" s="34"/>
      <c r="Q2143" s="34"/>
      <c r="R2143" s="34"/>
      <c r="S2143" s="34"/>
    </row>
    <row r="2144" spans="2:19">
      <c r="B2144" s="5">
        <v>1971</v>
      </c>
      <c r="C2144" s="34">
        <v>14748.65</v>
      </c>
      <c r="D2144" s="34">
        <v>14748.65</v>
      </c>
      <c r="E2144" s="34"/>
      <c r="F2144" s="34"/>
      <c r="G2144" s="34"/>
      <c r="H2144" s="34"/>
      <c r="I2144" s="34"/>
      <c r="J2144" s="34"/>
      <c r="K2144" s="34"/>
      <c r="L2144" s="34"/>
      <c r="M2144" s="34"/>
      <c r="N2144" s="34"/>
      <c r="O2144" s="34"/>
      <c r="P2144" s="34"/>
      <c r="Q2144" s="34"/>
      <c r="R2144" s="34"/>
      <c r="S2144" s="34"/>
    </row>
    <row r="2145" spans="2:19">
      <c r="B2145" s="5">
        <v>1970</v>
      </c>
      <c r="C2145" s="34">
        <v>2020.11</v>
      </c>
      <c r="D2145" s="34">
        <v>2020.11</v>
      </c>
      <c r="E2145" s="34"/>
      <c r="F2145" s="34"/>
      <c r="G2145" s="34"/>
      <c r="H2145" s="34"/>
      <c r="I2145" s="34"/>
      <c r="J2145" s="34"/>
      <c r="K2145" s="34"/>
      <c r="L2145" s="34"/>
      <c r="M2145" s="34"/>
      <c r="N2145" s="34"/>
      <c r="O2145" s="34"/>
      <c r="P2145" s="34"/>
      <c r="Q2145" s="34"/>
      <c r="R2145" s="34"/>
      <c r="S2145" s="34"/>
    </row>
    <row r="2146" spans="2:19">
      <c r="B2146" s="5">
        <v>1969</v>
      </c>
      <c r="C2146" s="34">
        <v>0</v>
      </c>
      <c r="D2146" s="34">
        <v>0</v>
      </c>
      <c r="E2146" s="34"/>
      <c r="F2146" s="34"/>
      <c r="G2146" s="34"/>
      <c r="H2146" s="34"/>
      <c r="I2146" s="34"/>
      <c r="J2146" s="34"/>
      <c r="K2146" s="34"/>
      <c r="L2146" s="34"/>
      <c r="M2146" s="34"/>
      <c r="N2146" s="34"/>
      <c r="O2146" s="34"/>
      <c r="P2146" s="34"/>
      <c r="Q2146" s="34"/>
      <c r="R2146" s="34"/>
      <c r="S2146" s="34"/>
    </row>
    <row r="2147" spans="2:19">
      <c r="B2147" s="5">
        <v>1968</v>
      </c>
      <c r="C2147" s="34">
        <v>131.94999999999999</v>
      </c>
      <c r="D2147" s="34">
        <v>131.94999999999999</v>
      </c>
      <c r="E2147" s="34"/>
      <c r="F2147" s="34"/>
      <c r="G2147" s="34"/>
      <c r="H2147" s="34"/>
      <c r="I2147" s="34"/>
      <c r="J2147" s="34"/>
      <c r="K2147" s="34"/>
      <c r="L2147" s="34"/>
      <c r="M2147" s="34"/>
      <c r="N2147" s="34"/>
      <c r="O2147" s="34"/>
      <c r="P2147" s="34"/>
      <c r="Q2147" s="34"/>
      <c r="R2147" s="34"/>
      <c r="S2147" s="34"/>
    </row>
    <row r="2148" spans="2:19">
      <c r="B2148" s="5">
        <v>1967</v>
      </c>
      <c r="C2148" s="34">
        <v>108.99</v>
      </c>
      <c r="D2148" s="34">
        <v>108.99</v>
      </c>
      <c r="E2148" s="34"/>
      <c r="F2148" s="34"/>
      <c r="G2148" s="34"/>
      <c r="H2148" s="34"/>
      <c r="I2148" s="34"/>
      <c r="J2148" s="34"/>
      <c r="K2148" s="34"/>
      <c r="L2148" s="34"/>
      <c r="M2148" s="34"/>
      <c r="N2148" s="34"/>
      <c r="O2148" s="34"/>
      <c r="P2148" s="34"/>
      <c r="Q2148" s="34"/>
      <c r="R2148" s="34"/>
      <c r="S2148" s="34"/>
    </row>
    <row r="2149" spans="2:19">
      <c r="B2149" s="5">
        <v>1966</v>
      </c>
      <c r="C2149" s="34">
        <v>0</v>
      </c>
      <c r="D2149" s="34">
        <v>0</v>
      </c>
      <c r="E2149" s="34"/>
      <c r="F2149" s="34"/>
      <c r="G2149" s="34"/>
      <c r="H2149" s="34"/>
      <c r="I2149" s="34"/>
      <c r="J2149" s="34"/>
      <c r="K2149" s="34"/>
      <c r="L2149" s="34"/>
      <c r="M2149" s="34"/>
      <c r="N2149" s="34"/>
      <c r="O2149" s="34"/>
      <c r="P2149" s="34"/>
      <c r="Q2149" s="34"/>
      <c r="R2149" s="34"/>
      <c r="S2149" s="34"/>
    </row>
    <row r="2150" spans="2:19">
      <c r="B2150" s="5">
        <v>1965</v>
      </c>
      <c r="C2150" s="34">
        <v>0</v>
      </c>
      <c r="D2150" s="34">
        <v>0</v>
      </c>
      <c r="E2150" s="34"/>
      <c r="F2150" s="34"/>
      <c r="G2150" s="34"/>
      <c r="H2150" s="34"/>
      <c r="I2150" s="34"/>
      <c r="J2150" s="34"/>
      <c r="K2150" s="34"/>
      <c r="L2150" s="34"/>
      <c r="M2150" s="34"/>
      <c r="N2150" s="34"/>
      <c r="O2150" s="34"/>
      <c r="P2150" s="34"/>
      <c r="Q2150" s="34"/>
      <c r="R2150" s="34"/>
      <c r="S2150" s="34"/>
    </row>
    <row r="2151" spans="2:19">
      <c r="B2151" s="5">
        <v>1964</v>
      </c>
      <c r="C2151" s="34">
        <v>0</v>
      </c>
      <c r="D2151" s="34">
        <v>0</v>
      </c>
      <c r="E2151" s="34"/>
      <c r="F2151" s="34"/>
      <c r="G2151" s="34"/>
      <c r="H2151" s="34"/>
      <c r="I2151" s="34"/>
      <c r="J2151" s="34"/>
      <c r="K2151" s="34"/>
      <c r="L2151" s="34"/>
      <c r="M2151" s="34"/>
      <c r="N2151" s="34"/>
      <c r="O2151" s="34"/>
      <c r="P2151" s="34"/>
      <c r="Q2151" s="34"/>
      <c r="R2151" s="34"/>
      <c r="S2151" s="34"/>
    </row>
    <row r="2152" spans="2:19">
      <c r="B2152" s="5">
        <v>1963</v>
      </c>
      <c r="C2152" s="34">
        <v>0</v>
      </c>
      <c r="D2152" s="34">
        <v>0</v>
      </c>
      <c r="E2152" s="34"/>
      <c r="F2152" s="34"/>
      <c r="G2152" s="34"/>
      <c r="H2152" s="34"/>
      <c r="I2152" s="34"/>
      <c r="J2152" s="34"/>
      <c r="K2152" s="34"/>
      <c r="L2152" s="34"/>
      <c r="M2152" s="34"/>
      <c r="N2152" s="34"/>
      <c r="O2152" s="34"/>
      <c r="P2152" s="34"/>
      <c r="Q2152" s="34"/>
      <c r="R2152" s="34"/>
      <c r="S2152" s="34"/>
    </row>
    <row r="2153" spans="2:19">
      <c r="B2153" s="5">
        <v>1962</v>
      </c>
      <c r="C2153" s="34">
        <v>0</v>
      </c>
      <c r="D2153" s="34">
        <v>0</v>
      </c>
      <c r="E2153" s="34"/>
      <c r="F2153" s="34"/>
      <c r="G2153" s="34"/>
      <c r="H2153" s="34"/>
      <c r="I2153" s="34"/>
      <c r="J2153" s="34"/>
      <c r="K2153" s="34"/>
      <c r="L2153" s="34"/>
      <c r="M2153" s="34"/>
      <c r="N2153" s="34"/>
      <c r="O2153" s="34"/>
      <c r="P2153" s="34"/>
      <c r="Q2153" s="34"/>
      <c r="R2153" s="34"/>
      <c r="S2153" s="34"/>
    </row>
    <row r="2154" spans="2:19">
      <c r="B2154" s="5">
        <v>1961</v>
      </c>
      <c r="C2154" s="34">
        <v>0</v>
      </c>
      <c r="D2154" s="34">
        <v>0</v>
      </c>
      <c r="E2154" s="34"/>
      <c r="F2154" s="34"/>
      <c r="G2154" s="34"/>
      <c r="H2154" s="34"/>
      <c r="I2154" s="34"/>
      <c r="J2154" s="34"/>
      <c r="K2154" s="34"/>
      <c r="L2154" s="34"/>
      <c r="M2154" s="34"/>
      <c r="N2154" s="34"/>
      <c r="O2154" s="34"/>
      <c r="P2154" s="34"/>
      <c r="Q2154" s="34"/>
      <c r="R2154" s="34"/>
      <c r="S2154" s="34"/>
    </row>
    <row r="2155" spans="2:19">
      <c r="B2155" s="5">
        <v>1960</v>
      </c>
      <c r="C2155" s="34">
        <v>0</v>
      </c>
      <c r="D2155" s="34">
        <v>0</v>
      </c>
      <c r="E2155" s="34"/>
      <c r="F2155" s="34"/>
      <c r="G2155" s="34"/>
      <c r="H2155" s="34"/>
      <c r="I2155" s="34"/>
      <c r="J2155" s="34"/>
      <c r="K2155" s="34"/>
      <c r="L2155" s="34"/>
      <c r="M2155" s="34"/>
      <c r="N2155" s="34"/>
      <c r="O2155" s="34"/>
      <c r="P2155" s="34"/>
      <c r="Q2155" s="34"/>
      <c r="R2155" s="34"/>
      <c r="S2155" s="34"/>
    </row>
    <row r="2156" spans="2:19">
      <c r="B2156" s="5">
        <v>1959</v>
      </c>
      <c r="C2156" s="34">
        <v>0</v>
      </c>
      <c r="D2156" s="34">
        <v>0</v>
      </c>
      <c r="E2156" s="34"/>
      <c r="F2156" s="34"/>
      <c r="G2156" s="34"/>
      <c r="H2156" s="34"/>
      <c r="I2156" s="34"/>
      <c r="J2156" s="34"/>
      <c r="K2156" s="34"/>
      <c r="L2156" s="34"/>
      <c r="M2156" s="34"/>
      <c r="N2156" s="34"/>
      <c r="O2156" s="34"/>
      <c r="P2156" s="34"/>
      <c r="Q2156" s="34"/>
      <c r="R2156" s="34"/>
      <c r="S2156" s="34"/>
    </row>
    <row r="2157" spans="2:19">
      <c r="B2157" s="5">
        <v>1958</v>
      </c>
      <c r="C2157" s="34">
        <v>0</v>
      </c>
      <c r="D2157" s="34">
        <v>0</v>
      </c>
      <c r="E2157" s="34"/>
      <c r="F2157" s="34"/>
      <c r="G2157" s="34"/>
      <c r="H2157" s="34"/>
      <c r="I2157" s="34"/>
      <c r="J2157" s="34"/>
      <c r="K2157" s="34"/>
      <c r="L2157" s="34"/>
      <c r="M2157" s="34"/>
      <c r="N2157" s="34"/>
      <c r="O2157" s="34"/>
      <c r="P2157" s="34"/>
      <c r="Q2157" s="34"/>
      <c r="R2157" s="34"/>
      <c r="S2157" s="34"/>
    </row>
    <row r="2158" spans="2:19">
      <c r="B2158" s="5">
        <v>1957</v>
      </c>
      <c r="C2158" s="34">
        <v>0</v>
      </c>
      <c r="D2158" s="34">
        <v>0</v>
      </c>
      <c r="E2158" s="34"/>
      <c r="F2158" s="34"/>
      <c r="G2158" s="34"/>
      <c r="H2158" s="34"/>
      <c r="I2158" s="34"/>
      <c r="J2158" s="34"/>
      <c r="K2158" s="34"/>
      <c r="L2158" s="34"/>
      <c r="M2158" s="34"/>
      <c r="N2158" s="34"/>
      <c r="O2158" s="34"/>
      <c r="P2158" s="34"/>
      <c r="Q2158" s="34"/>
      <c r="R2158" s="34"/>
      <c r="S2158" s="34"/>
    </row>
    <row r="2159" spans="2:19">
      <c r="B2159" s="5">
        <v>1956</v>
      </c>
      <c r="C2159" s="34">
        <v>0</v>
      </c>
      <c r="D2159" s="34">
        <v>0</v>
      </c>
      <c r="E2159" s="34"/>
      <c r="F2159" s="34"/>
      <c r="G2159" s="34"/>
      <c r="H2159" s="34"/>
      <c r="I2159" s="34"/>
      <c r="J2159" s="34"/>
      <c r="K2159" s="34"/>
      <c r="L2159" s="34"/>
      <c r="M2159" s="34"/>
      <c r="N2159" s="34"/>
      <c r="O2159" s="34"/>
      <c r="P2159" s="34"/>
      <c r="Q2159" s="34"/>
      <c r="R2159" s="34"/>
      <c r="S2159" s="34"/>
    </row>
    <row r="2160" spans="2:19">
      <c r="B2160" s="5">
        <v>1955</v>
      </c>
      <c r="C2160" s="34">
        <v>0</v>
      </c>
      <c r="D2160" s="34">
        <v>0</v>
      </c>
      <c r="E2160" s="34"/>
      <c r="F2160" s="34"/>
      <c r="G2160" s="34"/>
      <c r="H2160" s="34"/>
      <c r="I2160" s="34"/>
      <c r="J2160" s="34"/>
      <c r="K2160" s="34"/>
      <c r="L2160" s="34"/>
      <c r="M2160" s="34"/>
      <c r="N2160" s="34"/>
      <c r="O2160" s="34"/>
      <c r="P2160" s="34"/>
      <c r="Q2160" s="34"/>
      <c r="R2160" s="34"/>
      <c r="S2160" s="34"/>
    </row>
    <row r="2161" spans="2:19">
      <c r="B2161" s="5">
        <v>1954</v>
      </c>
      <c r="C2161" s="34">
        <v>0</v>
      </c>
      <c r="D2161" s="34">
        <v>0</v>
      </c>
      <c r="E2161" s="34"/>
      <c r="F2161" s="34"/>
      <c r="G2161" s="34"/>
      <c r="H2161" s="34"/>
      <c r="I2161" s="34"/>
      <c r="J2161" s="34"/>
      <c r="K2161" s="34"/>
      <c r="L2161" s="34"/>
      <c r="M2161" s="34"/>
      <c r="N2161" s="34"/>
      <c r="O2161" s="34"/>
      <c r="P2161" s="34"/>
      <c r="Q2161" s="34"/>
      <c r="R2161" s="34"/>
      <c r="S2161" s="34"/>
    </row>
    <row r="2162" spans="2:19">
      <c r="B2162" s="5">
        <v>1953</v>
      </c>
      <c r="C2162" s="34">
        <v>0</v>
      </c>
      <c r="D2162" s="34">
        <v>0</v>
      </c>
      <c r="E2162" s="34"/>
      <c r="F2162" s="34"/>
      <c r="G2162" s="34"/>
      <c r="H2162" s="34"/>
      <c r="I2162" s="34"/>
      <c r="J2162" s="34"/>
      <c r="K2162" s="34"/>
      <c r="L2162" s="34"/>
      <c r="M2162" s="34"/>
      <c r="N2162" s="34"/>
      <c r="O2162" s="34"/>
      <c r="P2162" s="34"/>
      <c r="Q2162" s="34"/>
      <c r="R2162" s="34"/>
      <c r="S2162" s="34"/>
    </row>
    <row r="2163" spans="2:19">
      <c r="B2163" s="5">
        <v>1952</v>
      </c>
      <c r="C2163" s="34">
        <v>0</v>
      </c>
      <c r="D2163" s="34">
        <v>0</v>
      </c>
      <c r="E2163" s="34"/>
      <c r="F2163" s="34"/>
      <c r="G2163" s="34"/>
      <c r="H2163" s="34"/>
      <c r="I2163" s="34"/>
      <c r="J2163" s="34"/>
      <c r="K2163" s="34"/>
      <c r="L2163" s="34"/>
      <c r="M2163" s="34"/>
      <c r="N2163" s="34"/>
      <c r="O2163" s="34"/>
      <c r="P2163" s="34"/>
      <c r="Q2163" s="34"/>
      <c r="R2163" s="34"/>
      <c r="S2163" s="34"/>
    </row>
    <row r="2164" spans="2:19">
      <c r="B2164" s="5">
        <v>1951</v>
      </c>
      <c r="C2164" s="34">
        <v>0</v>
      </c>
      <c r="D2164" s="34">
        <v>0</v>
      </c>
      <c r="E2164" s="34"/>
      <c r="F2164" s="34"/>
      <c r="G2164" s="34"/>
      <c r="H2164" s="34"/>
      <c r="I2164" s="34"/>
      <c r="J2164" s="34"/>
      <c r="K2164" s="34"/>
      <c r="L2164" s="34"/>
      <c r="M2164" s="34"/>
      <c r="N2164" s="34"/>
      <c r="O2164" s="34"/>
      <c r="P2164" s="34"/>
      <c r="Q2164" s="34"/>
      <c r="R2164" s="34"/>
      <c r="S2164" s="34"/>
    </row>
    <row r="2165" spans="2:19">
      <c r="B2165" s="5">
        <v>1950</v>
      </c>
      <c r="C2165" s="34">
        <v>0</v>
      </c>
      <c r="D2165" s="34">
        <v>0</v>
      </c>
      <c r="E2165" s="34"/>
      <c r="F2165" s="34"/>
      <c r="G2165" s="34"/>
      <c r="H2165" s="34"/>
      <c r="I2165" s="34"/>
      <c r="J2165" s="34"/>
      <c r="K2165" s="34"/>
      <c r="L2165" s="34"/>
      <c r="M2165" s="34"/>
      <c r="N2165" s="34"/>
      <c r="O2165" s="34"/>
      <c r="P2165" s="34"/>
      <c r="Q2165" s="34"/>
      <c r="R2165" s="34"/>
      <c r="S2165" s="34"/>
    </row>
    <row r="2166" spans="2:19">
      <c r="B2166" s="5">
        <v>1949</v>
      </c>
      <c r="C2166" s="34">
        <v>0</v>
      </c>
      <c r="D2166" s="34">
        <v>0</v>
      </c>
      <c r="E2166" s="34"/>
      <c r="F2166" s="34"/>
      <c r="G2166" s="34"/>
      <c r="H2166" s="34"/>
      <c r="I2166" s="34"/>
      <c r="J2166" s="34"/>
      <c r="K2166" s="34"/>
      <c r="L2166" s="34"/>
      <c r="M2166" s="34"/>
      <c r="N2166" s="34"/>
      <c r="O2166" s="34"/>
      <c r="P2166" s="34"/>
      <c r="Q2166" s="34"/>
      <c r="R2166" s="34"/>
      <c r="S2166" s="34"/>
    </row>
    <row r="2167" spans="2:19">
      <c r="B2167" s="5">
        <v>1948</v>
      </c>
      <c r="C2167" s="34">
        <v>0</v>
      </c>
      <c r="D2167" s="34">
        <v>0</v>
      </c>
      <c r="E2167" s="34"/>
      <c r="F2167" s="34"/>
      <c r="G2167" s="34"/>
      <c r="H2167" s="34"/>
      <c r="I2167" s="34"/>
      <c r="J2167" s="34"/>
      <c r="K2167" s="34"/>
      <c r="L2167" s="34"/>
      <c r="M2167" s="34"/>
      <c r="N2167" s="34"/>
      <c r="O2167" s="34"/>
      <c r="P2167" s="34"/>
      <c r="Q2167" s="34"/>
      <c r="R2167" s="34"/>
      <c r="S2167" s="34"/>
    </row>
    <row r="2168" spans="2:19">
      <c r="B2168" s="5">
        <v>1947</v>
      </c>
      <c r="C2168" s="34">
        <v>0</v>
      </c>
      <c r="D2168" s="34">
        <v>0</v>
      </c>
      <c r="E2168" s="34"/>
      <c r="F2168" s="34"/>
      <c r="G2168" s="34"/>
      <c r="H2168" s="34"/>
      <c r="I2168" s="34"/>
      <c r="J2168" s="34"/>
      <c r="K2168" s="34"/>
      <c r="L2168" s="34"/>
      <c r="M2168" s="34"/>
      <c r="N2168" s="34"/>
      <c r="O2168" s="34"/>
      <c r="P2168" s="34"/>
      <c r="Q2168" s="34"/>
      <c r="R2168" s="34"/>
      <c r="S2168" s="34"/>
    </row>
    <row r="2169" spans="2:19">
      <c r="B2169" s="5">
        <v>1946</v>
      </c>
      <c r="C2169" s="34">
        <v>0</v>
      </c>
      <c r="D2169" s="34">
        <v>0</v>
      </c>
      <c r="E2169" s="34"/>
      <c r="F2169" s="34"/>
      <c r="G2169" s="34"/>
      <c r="H2169" s="34"/>
      <c r="I2169" s="34"/>
      <c r="J2169" s="34"/>
      <c r="K2169" s="34"/>
      <c r="L2169" s="34"/>
      <c r="M2169" s="34"/>
      <c r="N2169" s="34"/>
      <c r="O2169" s="34"/>
      <c r="P2169" s="34"/>
      <c r="Q2169" s="34"/>
      <c r="R2169" s="34"/>
      <c r="S2169" s="34"/>
    </row>
    <row r="2170" spans="2:19">
      <c r="B2170" s="5">
        <v>1945</v>
      </c>
      <c r="C2170" s="34">
        <v>0</v>
      </c>
      <c r="D2170" s="34">
        <v>0</v>
      </c>
      <c r="E2170" s="34"/>
      <c r="F2170" s="34"/>
      <c r="G2170" s="34"/>
      <c r="H2170" s="34"/>
      <c r="I2170" s="34"/>
      <c r="J2170" s="34"/>
      <c r="K2170" s="34"/>
      <c r="L2170" s="34"/>
      <c r="M2170" s="34"/>
      <c r="N2170" s="34"/>
      <c r="O2170" s="34"/>
      <c r="P2170" s="34"/>
      <c r="Q2170" s="34"/>
      <c r="R2170" s="34"/>
      <c r="S2170" s="34"/>
    </row>
    <row r="2171" spans="2:19">
      <c r="B2171" s="5">
        <v>1944</v>
      </c>
      <c r="C2171" s="34">
        <v>0</v>
      </c>
      <c r="D2171" s="34">
        <v>0</v>
      </c>
      <c r="E2171" s="34"/>
      <c r="F2171" s="34"/>
      <c r="G2171" s="34"/>
      <c r="H2171" s="34"/>
      <c r="I2171" s="34"/>
      <c r="J2171" s="34"/>
      <c r="K2171" s="34"/>
      <c r="L2171" s="34"/>
      <c r="M2171" s="34"/>
      <c r="N2171" s="34"/>
      <c r="O2171" s="34"/>
      <c r="P2171" s="34"/>
      <c r="Q2171" s="34"/>
      <c r="R2171" s="34"/>
      <c r="S2171" s="34"/>
    </row>
    <row r="2172" spans="2:19">
      <c r="B2172" s="5">
        <v>1943</v>
      </c>
      <c r="C2172" s="34">
        <v>0</v>
      </c>
      <c r="D2172" s="34">
        <v>0</v>
      </c>
      <c r="E2172" s="34"/>
      <c r="F2172" s="34"/>
      <c r="G2172" s="34"/>
      <c r="H2172" s="34"/>
      <c r="I2172" s="34"/>
      <c r="J2172" s="34"/>
      <c r="K2172" s="34"/>
      <c r="L2172" s="34"/>
      <c r="M2172" s="34"/>
      <c r="N2172" s="34"/>
      <c r="O2172" s="34"/>
      <c r="P2172" s="34"/>
      <c r="Q2172" s="34"/>
      <c r="R2172" s="34"/>
      <c r="S2172" s="34"/>
    </row>
    <row r="2173" spans="2:19">
      <c r="B2173" s="5">
        <v>1942</v>
      </c>
      <c r="C2173" s="34">
        <v>0</v>
      </c>
      <c r="D2173" s="34">
        <v>0</v>
      </c>
      <c r="E2173" s="34"/>
      <c r="F2173" s="34"/>
      <c r="G2173" s="34"/>
      <c r="H2173" s="34"/>
      <c r="I2173" s="34"/>
      <c r="J2173" s="34"/>
      <c r="K2173" s="34"/>
      <c r="L2173" s="34"/>
      <c r="M2173" s="34"/>
      <c r="N2173" s="34"/>
      <c r="O2173" s="34"/>
      <c r="P2173" s="34"/>
      <c r="Q2173" s="34"/>
      <c r="R2173" s="34"/>
      <c r="S2173" s="34"/>
    </row>
    <row r="2174" spans="2:19">
      <c r="B2174" s="5">
        <v>1941</v>
      </c>
      <c r="C2174" s="34">
        <v>0</v>
      </c>
      <c r="D2174" s="34">
        <v>0</v>
      </c>
      <c r="E2174" s="34"/>
      <c r="F2174" s="34"/>
      <c r="G2174" s="34"/>
      <c r="H2174" s="34"/>
      <c r="I2174" s="34"/>
      <c r="J2174" s="34"/>
      <c r="K2174" s="34"/>
      <c r="L2174" s="34"/>
      <c r="M2174" s="34"/>
      <c r="N2174" s="34"/>
      <c r="O2174" s="34"/>
      <c r="P2174" s="34"/>
      <c r="Q2174" s="34"/>
      <c r="R2174" s="34"/>
      <c r="S2174" s="34"/>
    </row>
    <row r="2175" spans="2:19">
      <c r="B2175" s="5">
        <v>1940</v>
      </c>
      <c r="C2175" s="34">
        <v>0</v>
      </c>
      <c r="D2175" s="34">
        <v>0</v>
      </c>
      <c r="E2175" s="34"/>
      <c r="F2175" s="34"/>
      <c r="G2175" s="34"/>
      <c r="H2175" s="34"/>
      <c r="I2175" s="34"/>
      <c r="J2175" s="34"/>
      <c r="K2175" s="34"/>
      <c r="L2175" s="34"/>
      <c r="M2175" s="34"/>
      <c r="N2175" s="34"/>
      <c r="O2175" s="34"/>
      <c r="P2175" s="34"/>
      <c r="Q2175" s="34"/>
      <c r="R2175" s="34"/>
      <c r="S2175" s="34"/>
    </row>
    <row r="2176" spans="2:19">
      <c r="B2176" s="5">
        <v>1939</v>
      </c>
      <c r="C2176" s="34">
        <v>0</v>
      </c>
      <c r="D2176" s="34">
        <v>0</v>
      </c>
      <c r="E2176" s="34"/>
      <c r="F2176" s="34"/>
      <c r="G2176" s="34"/>
      <c r="H2176" s="34"/>
      <c r="I2176" s="34"/>
      <c r="J2176" s="34"/>
      <c r="K2176" s="34"/>
      <c r="L2176" s="34"/>
      <c r="M2176" s="34"/>
      <c r="N2176" s="34"/>
      <c r="O2176" s="34"/>
      <c r="P2176" s="34"/>
      <c r="Q2176" s="34"/>
      <c r="R2176" s="34"/>
      <c r="S2176" s="34"/>
    </row>
    <row r="2177" spans="1:19">
      <c r="B2177" s="5">
        <v>1938</v>
      </c>
      <c r="C2177" s="34">
        <v>0</v>
      </c>
      <c r="D2177" s="34">
        <v>0</v>
      </c>
      <c r="E2177" s="34"/>
      <c r="F2177" s="34"/>
      <c r="G2177" s="34"/>
      <c r="H2177" s="34"/>
      <c r="I2177" s="34"/>
      <c r="J2177" s="34"/>
      <c r="K2177" s="34"/>
      <c r="L2177" s="34"/>
      <c r="M2177" s="34"/>
      <c r="N2177" s="34"/>
      <c r="O2177" s="34"/>
      <c r="P2177" s="34"/>
      <c r="Q2177" s="34"/>
      <c r="R2177" s="34"/>
      <c r="S2177" s="34"/>
    </row>
    <row r="2178" spans="1:19">
      <c r="B2178" s="5">
        <v>1937</v>
      </c>
      <c r="C2178" s="34">
        <v>0</v>
      </c>
      <c r="D2178" s="34">
        <v>0</v>
      </c>
      <c r="E2178" s="34"/>
      <c r="F2178" s="34"/>
      <c r="G2178" s="34"/>
      <c r="H2178" s="34"/>
      <c r="I2178" s="34"/>
      <c r="J2178" s="34"/>
      <c r="K2178" s="34"/>
      <c r="L2178" s="34"/>
      <c r="M2178" s="34"/>
      <c r="N2178" s="34"/>
      <c r="O2178" s="34"/>
      <c r="P2178" s="34"/>
      <c r="Q2178" s="34"/>
      <c r="R2178" s="34"/>
      <c r="S2178" s="34"/>
    </row>
    <row r="2179" spans="1:19">
      <c r="B2179" s="5">
        <v>1936</v>
      </c>
      <c r="C2179" s="34">
        <v>0</v>
      </c>
      <c r="D2179" s="34">
        <v>0</v>
      </c>
      <c r="E2179" s="34"/>
      <c r="F2179" s="34"/>
      <c r="G2179" s="34"/>
      <c r="H2179" s="34"/>
      <c r="I2179" s="34"/>
      <c r="J2179" s="34"/>
      <c r="K2179" s="34"/>
      <c r="L2179" s="34"/>
      <c r="M2179" s="34"/>
      <c r="N2179" s="34"/>
      <c r="O2179" s="34"/>
      <c r="P2179" s="34"/>
      <c r="Q2179" s="34"/>
      <c r="R2179" s="34"/>
      <c r="S2179" s="34"/>
    </row>
    <row r="2180" spans="1:19">
      <c r="B2180" s="5">
        <v>1935</v>
      </c>
      <c r="C2180" s="34">
        <v>0</v>
      </c>
      <c r="D2180" s="34">
        <v>0</v>
      </c>
      <c r="E2180" s="34"/>
      <c r="F2180" s="34"/>
      <c r="G2180" s="34"/>
      <c r="H2180" s="34"/>
      <c r="I2180" s="34"/>
      <c r="J2180" s="34"/>
      <c r="K2180" s="34"/>
      <c r="L2180" s="34"/>
      <c r="M2180" s="34"/>
      <c r="N2180" s="34"/>
      <c r="O2180" s="34"/>
      <c r="P2180" s="34"/>
      <c r="Q2180" s="34"/>
      <c r="R2180" s="34"/>
      <c r="S2180" s="34"/>
    </row>
    <row r="2181" spans="1:19">
      <c r="B2181" s="5">
        <v>1934</v>
      </c>
      <c r="C2181" s="34">
        <v>0</v>
      </c>
      <c r="D2181" s="34">
        <v>0</v>
      </c>
      <c r="E2181" s="34"/>
      <c r="F2181" s="34"/>
      <c r="G2181" s="34"/>
      <c r="H2181" s="34"/>
      <c r="I2181" s="34"/>
      <c r="J2181" s="34"/>
      <c r="K2181" s="34"/>
      <c r="L2181" s="34"/>
      <c r="M2181" s="34"/>
      <c r="N2181" s="34"/>
      <c r="O2181" s="34"/>
      <c r="P2181" s="34"/>
      <c r="Q2181" s="34"/>
      <c r="R2181" s="34"/>
      <c r="S2181" s="34"/>
    </row>
    <row r="2182" spans="1:19">
      <c r="B2182" s="5">
        <v>1933</v>
      </c>
      <c r="C2182" s="34">
        <v>0</v>
      </c>
      <c r="D2182" s="34">
        <v>0</v>
      </c>
      <c r="E2182" s="34"/>
      <c r="F2182" s="34"/>
      <c r="G2182" s="34"/>
      <c r="H2182" s="34"/>
      <c r="I2182" s="34"/>
      <c r="J2182" s="34"/>
      <c r="K2182" s="34"/>
      <c r="L2182" s="34"/>
      <c r="M2182" s="34"/>
      <c r="N2182" s="34"/>
      <c r="O2182" s="34"/>
      <c r="P2182" s="34"/>
      <c r="Q2182" s="34"/>
      <c r="R2182" s="34"/>
      <c r="S2182" s="34"/>
    </row>
    <row r="2183" spans="1:19">
      <c r="B2183" s="5">
        <v>1932</v>
      </c>
      <c r="C2183" s="34">
        <v>0</v>
      </c>
      <c r="D2183" s="34">
        <v>0</v>
      </c>
      <c r="E2183" s="34"/>
      <c r="F2183" s="34"/>
      <c r="G2183" s="34"/>
      <c r="H2183" s="34"/>
      <c r="I2183" s="34"/>
      <c r="J2183" s="34"/>
      <c r="K2183" s="34"/>
      <c r="L2183" s="34"/>
      <c r="M2183" s="34"/>
      <c r="N2183" s="34"/>
      <c r="O2183" s="34"/>
      <c r="P2183" s="34"/>
      <c r="Q2183" s="34"/>
      <c r="R2183" s="34"/>
      <c r="S2183" s="34"/>
    </row>
    <row r="2184" spans="1:19">
      <c r="B2184" s="5">
        <v>1931</v>
      </c>
      <c r="C2184" s="34">
        <v>0</v>
      </c>
      <c r="D2184" s="34">
        <v>0</v>
      </c>
      <c r="E2184" s="34"/>
      <c r="F2184" s="34"/>
      <c r="G2184" s="34"/>
      <c r="H2184" s="34"/>
      <c r="I2184" s="34"/>
      <c r="J2184" s="34"/>
      <c r="K2184" s="34"/>
      <c r="L2184" s="34"/>
      <c r="M2184" s="34"/>
      <c r="N2184" s="34"/>
      <c r="O2184" s="34"/>
      <c r="P2184" s="34"/>
      <c r="Q2184" s="34"/>
      <c r="R2184" s="34"/>
      <c r="S2184" s="34"/>
    </row>
    <row r="2185" spans="1:19">
      <c r="B2185" s="5">
        <v>1930</v>
      </c>
      <c r="C2185" s="34">
        <v>0</v>
      </c>
      <c r="D2185" s="34">
        <v>0</v>
      </c>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3208219.7100000009</v>
      </c>
      <c r="D2186" s="7">
        <f>SUM(D2108:D2185)</f>
        <v>3283636.5400000005</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v>0</v>
      </c>
      <c r="E2203" s="34"/>
      <c r="F2203" s="34"/>
      <c r="G2203" s="34"/>
      <c r="H2203" s="34"/>
      <c r="I2203" s="34"/>
      <c r="J2203" s="34"/>
      <c r="K2203" s="34"/>
      <c r="L2203" s="34"/>
      <c r="M2203" s="34"/>
      <c r="N2203" s="34"/>
      <c r="O2203" s="34"/>
      <c r="P2203" s="34"/>
      <c r="Q2203" s="34"/>
      <c r="R2203" s="34"/>
      <c r="S2203" s="34"/>
    </row>
    <row r="2204" spans="1:19">
      <c r="B2204" s="5">
        <v>2006</v>
      </c>
      <c r="C2204" s="34">
        <v>66074.16</v>
      </c>
      <c r="D2204" s="34">
        <v>70194.16</v>
      </c>
      <c r="E2204" s="34"/>
      <c r="F2204" s="34"/>
      <c r="G2204" s="34"/>
      <c r="H2204" s="34"/>
      <c r="I2204" s="34"/>
      <c r="J2204" s="34"/>
      <c r="K2204" s="34"/>
      <c r="L2204" s="34"/>
      <c r="M2204" s="34"/>
      <c r="N2204" s="34"/>
      <c r="O2204" s="34"/>
      <c r="P2204" s="34"/>
      <c r="Q2204" s="34"/>
      <c r="R2204" s="34"/>
      <c r="S2204" s="34"/>
    </row>
    <row r="2205" spans="1:19">
      <c r="B2205" s="5">
        <v>2005</v>
      </c>
      <c r="C2205" s="34">
        <v>0</v>
      </c>
      <c r="D2205" s="34">
        <v>0</v>
      </c>
      <c r="E2205" s="34"/>
      <c r="F2205" s="34"/>
      <c r="G2205" s="34"/>
      <c r="H2205" s="34"/>
      <c r="I2205" s="34"/>
      <c r="J2205" s="34"/>
      <c r="K2205" s="34"/>
      <c r="L2205" s="34"/>
      <c r="M2205" s="34"/>
      <c r="N2205" s="34"/>
      <c r="O2205" s="34"/>
      <c r="P2205" s="34"/>
      <c r="Q2205" s="34"/>
      <c r="R2205" s="34"/>
      <c r="S2205" s="34"/>
    </row>
    <row r="2206" spans="1:19">
      <c r="B2206" s="5">
        <v>2004</v>
      </c>
      <c r="C2206" s="34">
        <v>0</v>
      </c>
      <c r="D2206" s="34">
        <v>0</v>
      </c>
      <c r="E2206" s="34"/>
      <c r="F2206" s="34"/>
      <c r="G2206" s="34"/>
      <c r="H2206" s="34"/>
      <c r="I2206" s="34"/>
      <c r="J2206" s="34"/>
      <c r="K2206" s="34"/>
      <c r="L2206" s="34"/>
      <c r="M2206" s="34"/>
      <c r="N2206" s="34"/>
      <c r="O2206" s="34"/>
      <c r="P2206" s="34"/>
      <c r="Q2206" s="34"/>
      <c r="R2206" s="34"/>
      <c r="S2206" s="34"/>
    </row>
    <row r="2207" spans="1:19">
      <c r="B2207" s="5">
        <v>2003</v>
      </c>
      <c r="C2207" s="34">
        <v>0</v>
      </c>
      <c r="D2207" s="34">
        <v>0</v>
      </c>
      <c r="E2207" s="34"/>
      <c r="F2207" s="34"/>
      <c r="G2207" s="34"/>
      <c r="H2207" s="34"/>
      <c r="I2207" s="34"/>
      <c r="J2207" s="34"/>
      <c r="K2207" s="34"/>
      <c r="L2207" s="34"/>
      <c r="M2207" s="34"/>
      <c r="N2207" s="34"/>
      <c r="O2207" s="34"/>
      <c r="P2207" s="34"/>
      <c r="Q2207" s="34"/>
      <c r="R2207" s="34"/>
      <c r="S2207" s="34"/>
    </row>
    <row r="2208" spans="1:19">
      <c r="B2208" s="5">
        <v>2002</v>
      </c>
      <c r="C2208" s="34">
        <v>194704.8</v>
      </c>
      <c r="D2208" s="34">
        <v>194704.8</v>
      </c>
      <c r="E2208" s="34"/>
      <c r="F2208" s="34"/>
      <c r="G2208" s="34"/>
      <c r="H2208" s="34"/>
      <c r="I2208" s="34"/>
      <c r="J2208" s="34"/>
      <c r="K2208" s="34"/>
      <c r="L2208" s="34"/>
      <c r="M2208" s="34"/>
      <c r="N2208" s="34"/>
      <c r="O2208" s="34"/>
      <c r="P2208" s="34"/>
      <c r="Q2208" s="34"/>
      <c r="R2208" s="34"/>
      <c r="S2208" s="34"/>
    </row>
    <row r="2209" spans="2:19">
      <c r="B2209" s="5">
        <v>2001</v>
      </c>
      <c r="C2209" s="34">
        <v>0</v>
      </c>
      <c r="D2209" s="34">
        <v>0</v>
      </c>
      <c r="E2209" s="34"/>
      <c r="F2209" s="34"/>
      <c r="G2209" s="34"/>
      <c r="H2209" s="34"/>
      <c r="I2209" s="34"/>
      <c r="J2209" s="34"/>
      <c r="K2209" s="34"/>
      <c r="L2209" s="34"/>
      <c r="M2209" s="34"/>
      <c r="N2209" s="34"/>
      <c r="O2209" s="34"/>
      <c r="P2209" s="34"/>
      <c r="Q2209" s="34"/>
      <c r="R2209" s="34"/>
      <c r="S2209" s="34"/>
    </row>
    <row r="2210" spans="2:19">
      <c r="B2210" s="5">
        <v>2000</v>
      </c>
      <c r="C2210" s="34">
        <v>0</v>
      </c>
      <c r="D2210" s="34">
        <v>0</v>
      </c>
      <c r="E2210" s="34"/>
      <c r="F2210" s="34"/>
      <c r="G2210" s="34"/>
      <c r="H2210" s="34"/>
      <c r="I2210" s="34"/>
      <c r="J2210" s="34"/>
      <c r="K2210" s="34"/>
      <c r="L2210" s="34"/>
      <c r="M2210" s="34"/>
      <c r="N2210" s="34"/>
      <c r="O2210" s="34"/>
      <c r="P2210" s="34"/>
      <c r="Q2210" s="34"/>
      <c r="R2210" s="34"/>
      <c r="S2210" s="34"/>
    </row>
    <row r="2211" spans="2:19">
      <c r="B2211" s="5">
        <v>1999</v>
      </c>
      <c r="C2211" s="34">
        <v>3875.59</v>
      </c>
      <c r="D2211" s="34">
        <v>3875.59</v>
      </c>
      <c r="E2211" s="34"/>
      <c r="F2211" s="34"/>
      <c r="G2211" s="34"/>
      <c r="H2211" s="34"/>
      <c r="I2211" s="34"/>
      <c r="J2211" s="34"/>
      <c r="K2211" s="34"/>
      <c r="L2211" s="34"/>
      <c r="M2211" s="34"/>
      <c r="N2211" s="34"/>
      <c r="O2211" s="34"/>
      <c r="P2211" s="34"/>
      <c r="Q2211" s="34"/>
      <c r="R2211" s="34"/>
      <c r="S2211" s="34"/>
    </row>
    <row r="2212" spans="2:19">
      <c r="B2212" s="5">
        <v>1998</v>
      </c>
      <c r="C2212" s="34">
        <v>0</v>
      </c>
      <c r="D2212" s="34">
        <v>0</v>
      </c>
      <c r="E2212" s="34"/>
      <c r="F2212" s="34"/>
      <c r="G2212" s="34"/>
      <c r="H2212" s="34"/>
      <c r="I2212" s="34"/>
      <c r="J2212" s="34"/>
      <c r="K2212" s="34"/>
      <c r="L2212" s="34"/>
      <c r="M2212" s="34"/>
      <c r="N2212" s="34"/>
      <c r="O2212" s="34"/>
      <c r="P2212" s="34"/>
      <c r="Q2212" s="34"/>
      <c r="R2212" s="34"/>
      <c r="S2212" s="34"/>
    </row>
    <row r="2213" spans="2:19">
      <c r="B2213" s="5">
        <v>1997</v>
      </c>
      <c r="C2213" s="34">
        <v>322130.74</v>
      </c>
      <c r="D2213" s="34">
        <v>322130.74</v>
      </c>
      <c r="E2213" s="34"/>
      <c r="F2213" s="34"/>
      <c r="G2213" s="34"/>
      <c r="H2213" s="34"/>
      <c r="I2213" s="34"/>
      <c r="J2213" s="34"/>
      <c r="K2213" s="34"/>
      <c r="L2213" s="34"/>
      <c r="M2213" s="34"/>
      <c r="N2213" s="34"/>
      <c r="O2213" s="34"/>
      <c r="P2213" s="34"/>
      <c r="Q2213" s="34"/>
      <c r="R2213" s="34"/>
      <c r="S2213" s="34"/>
    </row>
    <row r="2214" spans="2:19">
      <c r="B2214" s="5">
        <v>1996</v>
      </c>
      <c r="C2214" s="34">
        <v>0</v>
      </c>
      <c r="D2214" s="34">
        <v>0</v>
      </c>
      <c r="E2214" s="34"/>
      <c r="F2214" s="34"/>
      <c r="G2214" s="34"/>
      <c r="H2214" s="34"/>
      <c r="I2214" s="34"/>
      <c r="J2214" s="34"/>
      <c r="K2214" s="34"/>
      <c r="L2214" s="34"/>
      <c r="M2214" s="34"/>
      <c r="N2214" s="34"/>
      <c r="O2214" s="34"/>
      <c r="P2214" s="34"/>
      <c r="Q2214" s="34"/>
      <c r="R2214" s="34"/>
      <c r="S2214" s="34"/>
    </row>
    <row r="2215" spans="2:19">
      <c r="B2215" s="5">
        <v>1995</v>
      </c>
      <c r="C2215" s="34">
        <v>0</v>
      </c>
      <c r="D2215" s="34">
        <v>0</v>
      </c>
      <c r="E2215" s="34"/>
      <c r="F2215" s="34"/>
      <c r="G2215" s="34"/>
      <c r="H2215" s="34"/>
      <c r="I2215" s="34"/>
      <c r="J2215" s="34"/>
      <c r="K2215" s="34"/>
      <c r="L2215" s="34"/>
      <c r="M2215" s="34"/>
      <c r="N2215" s="34"/>
      <c r="O2215" s="34"/>
      <c r="P2215" s="34"/>
      <c r="Q2215" s="34"/>
      <c r="R2215" s="34"/>
      <c r="S2215" s="34"/>
    </row>
    <row r="2216" spans="2:19">
      <c r="B2216" s="5">
        <v>1994</v>
      </c>
      <c r="C2216" s="34">
        <v>0</v>
      </c>
      <c r="D2216" s="34">
        <v>0</v>
      </c>
      <c r="E2216" s="34"/>
      <c r="F2216" s="34"/>
      <c r="G2216" s="34"/>
      <c r="H2216" s="34"/>
      <c r="I2216" s="34"/>
      <c r="J2216" s="34"/>
      <c r="K2216" s="34"/>
      <c r="L2216" s="34"/>
      <c r="M2216" s="34"/>
      <c r="N2216" s="34"/>
      <c r="O2216" s="34"/>
      <c r="P2216" s="34"/>
      <c r="Q2216" s="34"/>
      <c r="R2216" s="34"/>
      <c r="S2216" s="34"/>
    </row>
    <row r="2217" spans="2:19">
      <c r="B2217" s="5">
        <v>1993</v>
      </c>
      <c r="C2217" s="34">
        <v>11932.43</v>
      </c>
      <c r="D2217" s="34">
        <v>11932.43</v>
      </c>
      <c r="E2217" s="34"/>
      <c r="F2217" s="34"/>
      <c r="G2217" s="34"/>
      <c r="H2217" s="34"/>
      <c r="I2217" s="34"/>
      <c r="J2217" s="34"/>
      <c r="K2217" s="34"/>
      <c r="L2217" s="34"/>
      <c r="M2217" s="34"/>
      <c r="N2217" s="34"/>
      <c r="O2217" s="34"/>
      <c r="P2217" s="34"/>
      <c r="Q2217" s="34"/>
      <c r="R2217" s="34"/>
      <c r="S2217" s="34"/>
    </row>
    <row r="2218" spans="2:19">
      <c r="B2218" s="5">
        <v>1992</v>
      </c>
      <c r="C2218" s="34">
        <v>0</v>
      </c>
      <c r="D2218" s="34">
        <v>0</v>
      </c>
      <c r="E2218" s="34"/>
      <c r="F2218" s="34"/>
      <c r="G2218" s="34"/>
      <c r="H2218" s="34"/>
      <c r="I2218" s="34"/>
      <c r="J2218" s="34"/>
      <c r="K2218" s="34"/>
      <c r="L2218" s="34"/>
      <c r="M2218" s="34"/>
      <c r="N2218" s="34"/>
      <c r="O2218" s="34"/>
      <c r="P2218" s="34"/>
      <c r="Q2218" s="34"/>
      <c r="R2218" s="34"/>
      <c r="S2218" s="34"/>
    </row>
    <row r="2219" spans="2:19">
      <c r="B2219" s="5">
        <v>1991</v>
      </c>
      <c r="C2219" s="34">
        <v>0</v>
      </c>
      <c r="D2219" s="34">
        <v>0</v>
      </c>
      <c r="E2219" s="34"/>
      <c r="F2219" s="34"/>
      <c r="G2219" s="34"/>
      <c r="H2219" s="34"/>
      <c r="I2219" s="34"/>
      <c r="J2219" s="34"/>
      <c r="K2219" s="34"/>
      <c r="L2219" s="34"/>
      <c r="M2219" s="34"/>
      <c r="N2219" s="34"/>
      <c r="O2219" s="34"/>
      <c r="P2219" s="34"/>
      <c r="Q2219" s="34"/>
      <c r="R2219" s="34"/>
      <c r="S2219" s="34"/>
    </row>
    <row r="2220" spans="2:19">
      <c r="B2220" s="5">
        <v>1990</v>
      </c>
      <c r="C2220" s="34">
        <v>0</v>
      </c>
      <c r="D2220" s="34">
        <v>0</v>
      </c>
      <c r="E2220" s="34"/>
      <c r="F2220" s="34"/>
      <c r="G2220" s="34"/>
      <c r="H2220" s="34"/>
      <c r="I2220" s="34"/>
      <c r="J2220" s="34"/>
      <c r="K2220" s="34"/>
      <c r="L2220" s="34"/>
      <c r="M2220" s="34"/>
      <c r="N2220" s="34"/>
      <c r="O2220" s="34"/>
      <c r="P2220" s="34"/>
      <c r="Q2220" s="34"/>
      <c r="R2220" s="34"/>
      <c r="S2220" s="34"/>
    </row>
    <row r="2221" spans="2:19">
      <c r="B2221" s="5">
        <v>1989</v>
      </c>
      <c r="C2221" s="34">
        <v>0</v>
      </c>
      <c r="D2221" s="34">
        <v>0</v>
      </c>
      <c r="E2221" s="34"/>
      <c r="F2221" s="34"/>
      <c r="G2221" s="34"/>
      <c r="H2221" s="34"/>
      <c r="I2221" s="34"/>
      <c r="J2221" s="34"/>
      <c r="K2221" s="34"/>
      <c r="L2221" s="34"/>
      <c r="M2221" s="34"/>
      <c r="N2221" s="34"/>
      <c r="O2221" s="34"/>
      <c r="P2221" s="34"/>
      <c r="Q2221" s="34"/>
      <c r="R2221" s="34"/>
      <c r="S2221" s="34"/>
    </row>
    <row r="2222" spans="2:19">
      <c r="B2222" s="5">
        <v>1988</v>
      </c>
      <c r="C2222" s="34">
        <v>0</v>
      </c>
      <c r="D2222" s="34">
        <v>0</v>
      </c>
      <c r="E2222" s="34"/>
      <c r="F2222" s="34"/>
      <c r="G2222" s="34"/>
      <c r="H2222" s="34"/>
      <c r="I2222" s="34"/>
      <c r="J2222" s="34"/>
      <c r="K2222" s="34"/>
      <c r="L2222" s="34"/>
      <c r="M2222" s="34"/>
      <c r="N2222" s="34"/>
      <c r="O2222" s="34"/>
      <c r="P2222" s="34"/>
      <c r="Q2222" s="34"/>
      <c r="R2222" s="34"/>
      <c r="S2222" s="34"/>
    </row>
    <row r="2223" spans="2:19">
      <c r="B2223" s="5">
        <v>1987</v>
      </c>
      <c r="C2223" s="34">
        <v>0</v>
      </c>
      <c r="D2223" s="34">
        <v>0</v>
      </c>
      <c r="E2223" s="34"/>
      <c r="F2223" s="34"/>
      <c r="G2223" s="34"/>
      <c r="H2223" s="34"/>
      <c r="I2223" s="34"/>
      <c r="J2223" s="34"/>
      <c r="K2223" s="34"/>
      <c r="L2223" s="34"/>
      <c r="M2223" s="34"/>
      <c r="N2223" s="34"/>
      <c r="O2223" s="34"/>
      <c r="P2223" s="34"/>
      <c r="Q2223" s="34"/>
      <c r="R2223" s="34"/>
      <c r="S2223" s="34"/>
    </row>
    <row r="2224" spans="2:19">
      <c r="B2224" s="5">
        <v>1986</v>
      </c>
      <c r="C2224" s="34">
        <v>22371.39</v>
      </c>
      <c r="D2224" s="34">
        <v>22371.39</v>
      </c>
      <c r="E2224" s="34"/>
      <c r="F2224" s="34"/>
      <c r="G2224" s="34"/>
      <c r="H2224" s="34"/>
      <c r="I2224" s="34"/>
      <c r="J2224" s="34"/>
      <c r="K2224" s="34"/>
      <c r="L2224" s="34"/>
      <c r="M2224" s="34"/>
      <c r="N2224" s="34"/>
      <c r="O2224" s="34"/>
      <c r="P2224" s="34"/>
      <c r="Q2224" s="34"/>
      <c r="R2224" s="34"/>
      <c r="S2224" s="34"/>
    </row>
    <row r="2225" spans="2:19">
      <c r="B2225" s="5">
        <v>1985</v>
      </c>
      <c r="C2225" s="34">
        <v>0</v>
      </c>
      <c r="D2225" s="34">
        <v>0</v>
      </c>
      <c r="E2225" s="34"/>
      <c r="F2225" s="34"/>
      <c r="G2225" s="34"/>
      <c r="H2225" s="34"/>
      <c r="I2225" s="34"/>
      <c r="J2225" s="34"/>
      <c r="K2225" s="34"/>
      <c r="L2225" s="34"/>
      <c r="M2225" s="34"/>
      <c r="N2225" s="34"/>
      <c r="O2225" s="34"/>
      <c r="P2225" s="34"/>
      <c r="Q2225" s="34"/>
      <c r="R2225" s="34"/>
      <c r="S2225" s="34"/>
    </row>
    <row r="2226" spans="2:19">
      <c r="B2226" s="5">
        <v>1984</v>
      </c>
      <c r="C2226" s="34">
        <v>0</v>
      </c>
      <c r="D2226" s="34">
        <v>0</v>
      </c>
      <c r="E2226" s="34"/>
      <c r="F2226" s="34"/>
      <c r="G2226" s="34"/>
      <c r="H2226" s="34"/>
      <c r="I2226" s="34"/>
      <c r="J2226" s="34"/>
      <c r="K2226" s="34"/>
      <c r="L2226" s="34"/>
      <c r="M2226" s="34"/>
      <c r="N2226" s="34"/>
      <c r="O2226" s="34"/>
      <c r="P2226" s="34"/>
      <c r="Q2226" s="34"/>
      <c r="R2226" s="34"/>
      <c r="S2226" s="34"/>
    </row>
    <row r="2227" spans="2:19">
      <c r="B2227" s="5">
        <v>1983</v>
      </c>
      <c r="C2227" s="34">
        <v>0</v>
      </c>
      <c r="D2227" s="34">
        <v>0</v>
      </c>
      <c r="E2227" s="34"/>
      <c r="F2227" s="34"/>
      <c r="G2227" s="34"/>
      <c r="H2227" s="34"/>
      <c r="I2227" s="34"/>
      <c r="J2227" s="34"/>
      <c r="K2227" s="34"/>
      <c r="L2227" s="34"/>
      <c r="M2227" s="34"/>
      <c r="N2227" s="34"/>
      <c r="O2227" s="34"/>
      <c r="P2227" s="34"/>
      <c r="Q2227" s="34"/>
      <c r="R2227" s="34"/>
      <c r="S2227" s="34"/>
    </row>
    <row r="2228" spans="2:19">
      <c r="B2228" s="5">
        <v>1982</v>
      </c>
      <c r="C2228" s="34">
        <v>0</v>
      </c>
      <c r="D2228" s="34">
        <v>0</v>
      </c>
      <c r="E2228" s="34"/>
      <c r="F2228" s="34"/>
      <c r="G2228" s="34"/>
      <c r="H2228" s="34"/>
      <c r="I2228" s="34"/>
      <c r="J2228" s="34"/>
      <c r="K2228" s="34"/>
      <c r="L2228" s="34"/>
      <c r="M2228" s="34"/>
      <c r="N2228" s="34"/>
      <c r="O2228" s="34"/>
      <c r="P2228" s="34"/>
      <c r="Q2228" s="34"/>
      <c r="R2228" s="34"/>
      <c r="S2228" s="34"/>
    </row>
    <row r="2229" spans="2:19">
      <c r="B2229" s="5">
        <v>1981</v>
      </c>
      <c r="C2229" s="34">
        <v>0</v>
      </c>
      <c r="D2229" s="34">
        <v>0</v>
      </c>
      <c r="E2229" s="34"/>
      <c r="F2229" s="34"/>
      <c r="G2229" s="34"/>
      <c r="H2229" s="34"/>
      <c r="I2229" s="34"/>
      <c r="J2229" s="34"/>
      <c r="K2229" s="34"/>
      <c r="L2229" s="34"/>
      <c r="M2229" s="34"/>
      <c r="N2229" s="34"/>
      <c r="O2229" s="34"/>
      <c r="P2229" s="34"/>
      <c r="Q2229" s="34"/>
      <c r="R2229" s="34"/>
      <c r="S2229" s="34"/>
    </row>
    <row r="2230" spans="2:19">
      <c r="B2230" s="5">
        <v>1980</v>
      </c>
      <c r="C2230" s="34">
        <v>0</v>
      </c>
      <c r="D2230" s="34">
        <v>0</v>
      </c>
      <c r="E2230" s="34"/>
      <c r="F2230" s="34"/>
      <c r="G2230" s="34"/>
      <c r="H2230" s="34"/>
      <c r="I2230" s="34"/>
      <c r="J2230" s="34"/>
      <c r="K2230" s="34"/>
      <c r="L2230" s="34"/>
      <c r="M2230" s="34"/>
      <c r="N2230" s="34"/>
      <c r="O2230" s="34"/>
      <c r="P2230" s="34"/>
      <c r="Q2230" s="34"/>
      <c r="R2230" s="34"/>
      <c r="S2230" s="34"/>
    </row>
    <row r="2231" spans="2:19">
      <c r="B2231" s="5">
        <v>1979</v>
      </c>
      <c r="C2231" s="34">
        <v>244930.8</v>
      </c>
      <c r="D2231" s="34">
        <v>244930.8</v>
      </c>
      <c r="E2231" s="34"/>
      <c r="F2231" s="34"/>
      <c r="G2231" s="34"/>
      <c r="H2231" s="34"/>
      <c r="I2231" s="34"/>
      <c r="J2231" s="34"/>
      <c r="K2231" s="34"/>
      <c r="L2231" s="34"/>
      <c r="M2231" s="34"/>
      <c r="N2231" s="34"/>
      <c r="O2231" s="34"/>
      <c r="P2231" s="34"/>
      <c r="Q2231" s="34"/>
      <c r="R2231" s="34"/>
      <c r="S2231" s="34"/>
    </row>
    <row r="2232" spans="2:19">
      <c r="B2232" s="5">
        <v>1978</v>
      </c>
      <c r="C2232" s="34">
        <v>0</v>
      </c>
      <c r="D2232" s="34">
        <v>0</v>
      </c>
      <c r="E2232" s="34"/>
      <c r="F2232" s="34"/>
      <c r="G2232" s="34"/>
      <c r="H2232" s="34"/>
      <c r="I2232" s="34"/>
      <c r="J2232" s="34"/>
      <c r="K2232" s="34"/>
      <c r="L2232" s="34"/>
      <c r="M2232" s="34"/>
      <c r="N2232" s="34"/>
      <c r="O2232" s="34"/>
      <c r="P2232" s="34"/>
      <c r="Q2232" s="34"/>
      <c r="R2232" s="34"/>
      <c r="S2232" s="34"/>
    </row>
    <row r="2233" spans="2:19">
      <c r="B2233" s="5">
        <v>1977</v>
      </c>
      <c r="C2233" s="34">
        <v>0</v>
      </c>
      <c r="D2233" s="34">
        <v>0</v>
      </c>
      <c r="E2233" s="34"/>
      <c r="F2233" s="34"/>
      <c r="G2233" s="34"/>
      <c r="H2233" s="34"/>
      <c r="I2233" s="34"/>
      <c r="J2233" s="34"/>
      <c r="K2233" s="34"/>
      <c r="L2233" s="34"/>
      <c r="M2233" s="34"/>
      <c r="N2233" s="34"/>
      <c r="O2233" s="34"/>
      <c r="P2233" s="34"/>
      <c r="Q2233" s="34"/>
      <c r="R2233" s="34"/>
      <c r="S2233" s="34"/>
    </row>
    <row r="2234" spans="2:19">
      <c r="B2234" s="5">
        <v>1976</v>
      </c>
      <c r="C2234" s="34">
        <v>0</v>
      </c>
      <c r="D2234" s="34">
        <v>0</v>
      </c>
      <c r="E2234" s="34"/>
      <c r="F2234" s="34"/>
      <c r="G2234" s="34"/>
      <c r="H2234" s="34"/>
      <c r="I2234" s="34"/>
      <c r="J2234" s="34"/>
      <c r="K2234" s="34"/>
      <c r="L2234" s="34"/>
      <c r="M2234" s="34"/>
      <c r="N2234" s="34"/>
      <c r="O2234" s="34"/>
      <c r="P2234" s="34"/>
      <c r="Q2234" s="34"/>
      <c r="R2234" s="34"/>
      <c r="S2234" s="34"/>
    </row>
    <row r="2235" spans="2:19">
      <c r="B2235" s="5">
        <v>1975</v>
      </c>
      <c r="C2235" s="34">
        <v>0</v>
      </c>
      <c r="D2235" s="34">
        <v>0</v>
      </c>
      <c r="E2235" s="34"/>
      <c r="F2235" s="34"/>
      <c r="G2235" s="34"/>
      <c r="H2235" s="34"/>
      <c r="I2235" s="34"/>
      <c r="J2235" s="34"/>
      <c r="K2235" s="34"/>
      <c r="L2235" s="34"/>
      <c r="M2235" s="34"/>
      <c r="N2235" s="34"/>
      <c r="O2235" s="34"/>
      <c r="P2235" s="34"/>
      <c r="Q2235" s="34"/>
      <c r="R2235" s="34"/>
      <c r="S2235" s="34"/>
    </row>
    <row r="2236" spans="2:19">
      <c r="B2236" s="5">
        <v>1974</v>
      </c>
      <c r="C2236" s="34">
        <v>0</v>
      </c>
      <c r="D2236" s="34">
        <v>0</v>
      </c>
      <c r="E2236" s="34"/>
      <c r="F2236" s="34"/>
      <c r="G2236" s="34"/>
      <c r="H2236" s="34"/>
      <c r="I2236" s="34"/>
      <c r="J2236" s="34"/>
      <c r="K2236" s="34"/>
      <c r="L2236" s="34"/>
      <c r="M2236" s="34"/>
      <c r="N2236" s="34"/>
      <c r="O2236" s="34"/>
      <c r="P2236" s="34"/>
      <c r="Q2236" s="34"/>
      <c r="R2236" s="34"/>
      <c r="S2236" s="34"/>
    </row>
    <row r="2237" spans="2:19">
      <c r="B2237" s="5">
        <v>1973</v>
      </c>
      <c r="C2237" s="34">
        <v>0</v>
      </c>
      <c r="D2237" s="34">
        <v>0</v>
      </c>
      <c r="E2237" s="34"/>
      <c r="F2237" s="34"/>
      <c r="G2237" s="34"/>
      <c r="H2237" s="34"/>
      <c r="I2237" s="34"/>
      <c r="J2237" s="34"/>
      <c r="K2237" s="34"/>
      <c r="L2237" s="34"/>
      <c r="M2237" s="34"/>
      <c r="N2237" s="34"/>
      <c r="O2237" s="34"/>
      <c r="P2237" s="34"/>
      <c r="Q2237" s="34"/>
      <c r="R2237" s="34"/>
      <c r="S2237" s="34"/>
    </row>
    <row r="2238" spans="2:19">
      <c r="B2238" s="5">
        <v>1972</v>
      </c>
      <c r="C2238" s="34">
        <v>0</v>
      </c>
      <c r="D2238" s="34">
        <v>0</v>
      </c>
      <c r="E2238" s="34"/>
      <c r="F2238" s="34"/>
      <c r="G2238" s="34"/>
      <c r="H2238" s="34"/>
      <c r="I2238" s="34"/>
      <c r="J2238" s="34"/>
      <c r="K2238" s="34"/>
      <c r="L2238" s="34"/>
      <c r="M2238" s="34"/>
      <c r="N2238" s="34"/>
      <c r="O2238" s="34"/>
      <c r="P2238" s="34"/>
      <c r="Q2238" s="34"/>
      <c r="R2238" s="34"/>
      <c r="S2238" s="34"/>
    </row>
    <row r="2239" spans="2:19">
      <c r="B2239" s="5">
        <v>1971</v>
      </c>
      <c r="C2239" s="34">
        <v>0</v>
      </c>
      <c r="D2239" s="34">
        <v>0</v>
      </c>
      <c r="E2239" s="34"/>
      <c r="F2239" s="34"/>
      <c r="G2239" s="34"/>
      <c r="H2239" s="34"/>
      <c r="I2239" s="34"/>
      <c r="J2239" s="34"/>
      <c r="K2239" s="34"/>
      <c r="L2239" s="34"/>
      <c r="M2239" s="34"/>
      <c r="N2239" s="34"/>
      <c r="O2239" s="34"/>
      <c r="P2239" s="34"/>
      <c r="Q2239" s="34"/>
      <c r="R2239" s="34"/>
      <c r="S2239" s="34"/>
    </row>
    <row r="2240" spans="2:19">
      <c r="B2240" s="5">
        <v>1970</v>
      </c>
      <c r="C2240" s="34">
        <v>0</v>
      </c>
      <c r="D2240" s="34">
        <v>0</v>
      </c>
      <c r="E2240" s="34"/>
      <c r="F2240" s="34"/>
      <c r="G2240" s="34"/>
      <c r="H2240" s="34"/>
      <c r="I2240" s="34"/>
      <c r="J2240" s="34"/>
      <c r="K2240" s="34"/>
      <c r="L2240" s="34"/>
      <c r="M2240" s="34"/>
      <c r="N2240" s="34"/>
      <c r="O2240" s="34"/>
      <c r="P2240" s="34"/>
      <c r="Q2240" s="34"/>
      <c r="R2240" s="34"/>
      <c r="S2240" s="34"/>
    </row>
    <row r="2241" spans="2:19">
      <c r="B2241" s="5">
        <v>1969</v>
      </c>
      <c r="C2241" s="34">
        <v>179636.27</v>
      </c>
      <c r="D2241" s="34">
        <v>179636.27</v>
      </c>
      <c r="E2241" s="34"/>
      <c r="F2241" s="34"/>
      <c r="G2241" s="34"/>
      <c r="H2241" s="34"/>
      <c r="I2241" s="34"/>
      <c r="J2241" s="34"/>
      <c r="K2241" s="34"/>
      <c r="L2241" s="34"/>
      <c r="M2241" s="34"/>
      <c r="N2241" s="34"/>
      <c r="O2241" s="34"/>
      <c r="P2241" s="34"/>
      <c r="Q2241" s="34"/>
      <c r="R2241" s="34"/>
      <c r="S2241" s="34"/>
    </row>
    <row r="2242" spans="2:19">
      <c r="B2242" s="5">
        <v>1968</v>
      </c>
      <c r="C2242" s="34">
        <v>0</v>
      </c>
      <c r="D2242" s="34">
        <v>0</v>
      </c>
      <c r="E2242" s="34"/>
      <c r="F2242" s="34"/>
      <c r="G2242" s="34"/>
      <c r="H2242" s="34"/>
      <c r="I2242" s="34"/>
      <c r="J2242" s="34"/>
      <c r="K2242" s="34"/>
      <c r="L2242" s="34"/>
      <c r="M2242" s="34"/>
      <c r="N2242" s="34"/>
      <c r="O2242" s="34"/>
      <c r="P2242" s="34"/>
      <c r="Q2242" s="34"/>
      <c r="R2242" s="34"/>
      <c r="S2242" s="34"/>
    </row>
    <row r="2243" spans="2:19">
      <c r="B2243" s="5">
        <v>1967</v>
      </c>
      <c r="C2243" s="34">
        <v>0</v>
      </c>
      <c r="D2243" s="34">
        <v>0</v>
      </c>
      <c r="E2243" s="34"/>
      <c r="F2243" s="34"/>
      <c r="G2243" s="34"/>
      <c r="H2243" s="34"/>
      <c r="I2243" s="34"/>
      <c r="J2243" s="34"/>
      <c r="K2243" s="34"/>
      <c r="L2243" s="34"/>
      <c r="M2243" s="34"/>
      <c r="N2243" s="34"/>
      <c r="O2243" s="34"/>
      <c r="P2243" s="34"/>
      <c r="Q2243" s="34"/>
      <c r="R2243" s="34"/>
      <c r="S2243" s="34"/>
    </row>
    <row r="2244" spans="2:19">
      <c r="B2244" s="5">
        <v>1966</v>
      </c>
      <c r="C2244" s="34">
        <v>0</v>
      </c>
      <c r="D2244" s="34">
        <v>0</v>
      </c>
      <c r="E2244" s="34"/>
      <c r="F2244" s="34"/>
      <c r="G2244" s="34"/>
      <c r="H2244" s="34"/>
      <c r="I2244" s="34"/>
      <c r="J2244" s="34"/>
      <c r="K2244" s="34"/>
      <c r="L2244" s="34"/>
      <c r="M2244" s="34"/>
      <c r="N2244" s="34"/>
      <c r="O2244" s="34"/>
      <c r="P2244" s="34"/>
      <c r="Q2244" s="34"/>
      <c r="R2244" s="34"/>
      <c r="S2244" s="34"/>
    </row>
    <row r="2245" spans="2:19">
      <c r="B2245" s="5">
        <v>1965</v>
      </c>
      <c r="C2245" s="34">
        <v>0</v>
      </c>
      <c r="D2245" s="34">
        <v>0</v>
      </c>
      <c r="E2245" s="34"/>
      <c r="F2245" s="34"/>
      <c r="G2245" s="34"/>
      <c r="H2245" s="34"/>
      <c r="I2245" s="34"/>
      <c r="J2245" s="34"/>
      <c r="K2245" s="34"/>
      <c r="L2245" s="34"/>
      <c r="M2245" s="34"/>
      <c r="N2245" s="34"/>
      <c r="O2245" s="34"/>
      <c r="P2245" s="34"/>
      <c r="Q2245" s="34"/>
      <c r="R2245" s="34"/>
      <c r="S2245" s="34"/>
    </row>
    <row r="2246" spans="2:19">
      <c r="B2246" s="5">
        <v>1964</v>
      </c>
      <c r="C2246" s="34">
        <v>188815.49</v>
      </c>
      <c r="D2246" s="34">
        <v>188815.49</v>
      </c>
      <c r="E2246" s="34"/>
      <c r="F2246" s="34"/>
      <c r="G2246" s="34"/>
      <c r="H2246" s="34"/>
      <c r="I2246" s="34"/>
      <c r="J2246" s="34"/>
      <c r="K2246" s="34"/>
      <c r="L2246" s="34"/>
      <c r="M2246" s="34"/>
      <c r="N2246" s="34"/>
      <c r="O2246" s="34"/>
      <c r="P2246" s="34"/>
      <c r="Q2246" s="34"/>
      <c r="R2246" s="34"/>
      <c r="S2246" s="34"/>
    </row>
    <row r="2247" spans="2:19">
      <c r="B2247" s="5">
        <v>1963</v>
      </c>
      <c r="C2247" s="34">
        <v>0</v>
      </c>
      <c r="D2247" s="34">
        <v>0</v>
      </c>
      <c r="E2247" s="34"/>
      <c r="F2247" s="34"/>
      <c r="G2247" s="34"/>
      <c r="H2247" s="34"/>
      <c r="I2247" s="34"/>
      <c r="J2247" s="34"/>
      <c r="K2247" s="34"/>
      <c r="L2247" s="34"/>
      <c r="M2247" s="34"/>
      <c r="N2247" s="34"/>
      <c r="O2247" s="34"/>
      <c r="P2247" s="34"/>
      <c r="Q2247" s="34"/>
      <c r="R2247" s="34"/>
      <c r="S2247" s="34"/>
    </row>
    <row r="2248" spans="2:19">
      <c r="B2248" s="5">
        <v>1962</v>
      </c>
      <c r="C2248" s="34">
        <v>0</v>
      </c>
      <c r="D2248" s="34">
        <v>0</v>
      </c>
      <c r="E2248" s="34"/>
      <c r="F2248" s="34"/>
      <c r="G2248" s="34"/>
      <c r="H2248" s="34"/>
      <c r="I2248" s="34"/>
      <c r="J2248" s="34"/>
      <c r="K2248" s="34"/>
      <c r="L2248" s="34"/>
      <c r="M2248" s="34"/>
      <c r="N2248" s="34"/>
      <c r="O2248" s="34"/>
      <c r="P2248" s="34"/>
      <c r="Q2248" s="34"/>
      <c r="R2248" s="34"/>
      <c r="S2248" s="34"/>
    </row>
    <row r="2249" spans="2:19">
      <c r="B2249" s="5">
        <v>1961</v>
      </c>
      <c r="C2249" s="34">
        <v>31958.81</v>
      </c>
      <c r="D2249" s="34">
        <v>31958.81</v>
      </c>
      <c r="E2249" s="34"/>
      <c r="F2249" s="34"/>
      <c r="G2249" s="34"/>
      <c r="H2249" s="34"/>
      <c r="I2249" s="34"/>
      <c r="J2249" s="34"/>
      <c r="K2249" s="34"/>
      <c r="L2249" s="34"/>
      <c r="M2249" s="34"/>
      <c r="N2249" s="34"/>
      <c r="O2249" s="34"/>
      <c r="P2249" s="34"/>
      <c r="Q2249" s="34"/>
      <c r="R2249" s="34"/>
      <c r="S2249" s="34"/>
    </row>
    <row r="2250" spans="2:19">
      <c r="B2250" s="5">
        <v>1960</v>
      </c>
      <c r="C2250" s="34">
        <v>0</v>
      </c>
      <c r="D2250" s="34">
        <v>0</v>
      </c>
      <c r="E2250" s="34"/>
      <c r="F2250" s="34"/>
      <c r="G2250" s="34"/>
      <c r="H2250" s="34"/>
      <c r="I2250" s="34"/>
      <c r="J2250" s="34"/>
      <c r="K2250" s="34"/>
      <c r="L2250" s="34"/>
      <c r="M2250" s="34"/>
      <c r="N2250" s="34"/>
      <c r="O2250" s="34"/>
      <c r="P2250" s="34"/>
      <c r="Q2250" s="34"/>
      <c r="R2250" s="34"/>
      <c r="S2250" s="34"/>
    </row>
    <row r="2251" spans="2:19">
      <c r="B2251" s="5">
        <v>1959</v>
      </c>
      <c r="C2251" s="34">
        <v>0</v>
      </c>
      <c r="D2251" s="34">
        <v>0</v>
      </c>
      <c r="E2251" s="34"/>
      <c r="F2251" s="34"/>
      <c r="G2251" s="34"/>
      <c r="H2251" s="34"/>
      <c r="I2251" s="34"/>
      <c r="J2251" s="34"/>
      <c r="K2251" s="34"/>
      <c r="L2251" s="34"/>
      <c r="M2251" s="34"/>
      <c r="N2251" s="34"/>
      <c r="O2251" s="34"/>
      <c r="P2251" s="34"/>
      <c r="Q2251" s="34"/>
      <c r="R2251" s="34"/>
      <c r="S2251" s="34"/>
    </row>
    <row r="2252" spans="2:19">
      <c r="B2252" s="5">
        <v>1958</v>
      </c>
      <c r="C2252" s="34">
        <v>5843.32</v>
      </c>
      <c r="D2252" s="34">
        <v>5843.32</v>
      </c>
      <c r="E2252" s="34"/>
      <c r="F2252" s="34"/>
      <c r="G2252" s="34"/>
      <c r="H2252" s="34"/>
      <c r="I2252" s="34"/>
      <c r="J2252" s="34"/>
      <c r="K2252" s="34"/>
      <c r="L2252" s="34"/>
      <c r="M2252" s="34"/>
      <c r="N2252" s="34"/>
      <c r="O2252" s="34"/>
      <c r="P2252" s="34"/>
      <c r="Q2252" s="34"/>
      <c r="R2252" s="34"/>
      <c r="S2252" s="34"/>
    </row>
    <row r="2253" spans="2:19">
      <c r="B2253" s="5">
        <v>1957</v>
      </c>
      <c r="C2253" s="34">
        <v>0</v>
      </c>
      <c r="D2253" s="34">
        <v>0</v>
      </c>
      <c r="E2253" s="34"/>
      <c r="F2253" s="34"/>
      <c r="G2253" s="34"/>
      <c r="H2253" s="34"/>
      <c r="I2253" s="34"/>
      <c r="J2253" s="34"/>
      <c r="K2253" s="34"/>
      <c r="L2253" s="34"/>
      <c r="M2253" s="34"/>
      <c r="N2253" s="34"/>
      <c r="O2253" s="34"/>
      <c r="P2253" s="34"/>
      <c r="Q2253" s="34"/>
      <c r="R2253" s="34"/>
      <c r="S2253" s="34"/>
    </row>
    <row r="2254" spans="2:19">
      <c r="B2254" s="5">
        <v>1956</v>
      </c>
      <c r="C2254" s="34">
        <v>0</v>
      </c>
      <c r="D2254" s="34">
        <v>0</v>
      </c>
      <c r="E2254" s="34"/>
      <c r="F2254" s="34"/>
      <c r="G2254" s="34"/>
      <c r="H2254" s="34"/>
      <c r="I2254" s="34"/>
      <c r="J2254" s="34"/>
      <c r="K2254" s="34"/>
      <c r="L2254" s="34"/>
      <c r="M2254" s="34"/>
      <c r="N2254" s="34"/>
      <c r="O2254" s="34"/>
      <c r="P2254" s="34"/>
      <c r="Q2254" s="34"/>
      <c r="R2254" s="34"/>
      <c r="S2254" s="34"/>
    </row>
    <row r="2255" spans="2:19">
      <c r="B2255" s="5">
        <v>1955</v>
      </c>
      <c r="C2255" s="34">
        <v>0</v>
      </c>
      <c r="D2255" s="34">
        <v>0</v>
      </c>
      <c r="E2255" s="34"/>
      <c r="F2255" s="34"/>
      <c r="G2255" s="34"/>
      <c r="H2255" s="34"/>
      <c r="I2255" s="34"/>
      <c r="J2255" s="34"/>
      <c r="K2255" s="34"/>
      <c r="L2255" s="34"/>
      <c r="M2255" s="34"/>
      <c r="N2255" s="34"/>
      <c r="O2255" s="34"/>
      <c r="P2255" s="34"/>
      <c r="Q2255" s="34"/>
      <c r="R2255" s="34"/>
      <c r="S2255" s="34"/>
    </row>
    <row r="2256" spans="2:19">
      <c r="B2256" s="5">
        <v>1954</v>
      </c>
      <c r="C2256" s="34">
        <v>0</v>
      </c>
      <c r="D2256" s="34">
        <v>0</v>
      </c>
      <c r="E2256" s="34"/>
      <c r="F2256" s="34"/>
      <c r="G2256" s="34"/>
      <c r="H2256" s="34"/>
      <c r="I2256" s="34"/>
      <c r="J2256" s="34"/>
      <c r="K2256" s="34"/>
      <c r="L2256" s="34"/>
      <c r="M2256" s="34"/>
      <c r="N2256" s="34"/>
      <c r="O2256" s="34"/>
      <c r="P2256" s="34"/>
      <c r="Q2256" s="34"/>
      <c r="R2256" s="34"/>
      <c r="S2256" s="34"/>
    </row>
    <row r="2257" spans="2:19">
      <c r="B2257" s="5">
        <v>1953</v>
      </c>
      <c r="C2257" s="34">
        <v>0</v>
      </c>
      <c r="D2257" s="34">
        <v>0</v>
      </c>
      <c r="E2257" s="34"/>
      <c r="F2257" s="34"/>
      <c r="G2257" s="34"/>
      <c r="H2257" s="34"/>
      <c r="I2257" s="34"/>
      <c r="J2257" s="34"/>
      <c r="K2257" s="34"/>
      <c r="L2257" s="34"/>
      <c r="M2257" s="34"/>
      <c r="N2257" s="34"/>
      <c r="O2257" s="34"/>
      <c r="P2257" s="34"/>
      <c r="Q2257" s="34"/>
      <c r="R2257" s="34"/>
      <c r="S2257" s="34"/>
    </row>
    <row r="2258" spans="2:19">
      <c r="B2258" s="5">
        <v>1952</v>
      </c>
      <c r="C2258" s="34">
        <v>0</v>
      </c>
      <c r="D2258" s="34">
        <v>0</v>
      </c>
      <c r="E2258" s="34"/>
      <c r="F2258" s="34"/>
      <c r="G2258" s="34"/>
      <c r="H2258" s="34"/>
      <c r="I2258" s="34"/>
      <c r="J2258" s="34"/>
      <c r="K2258" s="34"/>
      <c r="L2258" s="34"/>
      <c r="M2258" s="34"/>
      <c r="N2258" s="34"/>
      <c r="O2258" s="34"/>
      <c r="P2258" s="34"/>
      <c r="Q2258" s="34"/>
      <c r="R2258" s="34"/>
      <c r="S2258" s="34"/>
    </row>
    <row r="2259" spans="2:19">
      <c r="B2259" s="5">
        <v>1951</v>
      </c>
      <c r="C2259" s="34">
        <v>0</v>
      </c>
      <c r="D2259" s="34">
        <v>0</v>
      </c>
      <c r="E2259" s="34"/>
      <c r="F2259" s="34"/>
      <c r="G2259" s="34"/>
      <c r="H2259" s="34"/>
      <c r="I2259" s="34"/>
      <c r="J2259" s="34"/>
      <c r="K2259" s="34"/>
      <c r="L2259" s="34"/>
      <c r="M2259" s="34"/>
      <c r="N2259" s="34"/>
      <c r="O2259" s="34"/>
      <c r="P2259" s="34"/>
      <c r="Q2259" s="34"/>
      <c r="R2259" s="34"/>
      <c r="S2259" s="34"/>
    </row>
    <row r="2260" spans="2:19">
      <c r="B2260" s="5">
        <v>1950</v>
      </c>
      <c r="C2260" s="34">
        <v>0</v>
      </c>
      <c r="D2260" s="34">
        <v>0</v>
      </c>
      <c r="E2260" s="34"/>
      <c r="F2260" s="34"/>
      <c r="G2260" s="34"/>
      <c r="H2260" s="34"/>
      <c r="I2260" s="34"/>
      <c r="J2260" s="34"/>
      <c r="K2260" s="34"/>
      <c r="L2260" s="34"/>
      <c r="M2260" s="34"/>
      <c r="N2260" s="34"/>
      <c r="O2260" s="34"/>
      <c r="P2260" s="34"/>
      <c r="Q2260" s="34"/>
      <c r="R2260" s="34"/>
      <c r="S2260" s="34"/>
    </row>
    <row r="2261" spans="2:19">
      <c r="B2261" s="5">
        <v>1949</v>
      </c>
      <c r="C2261" s="34">
        <v>0</v>
      </c>
      <c r="D2261" s="34">
        <v>0</v>
      </c>
      <c r="E2261" s="34"/>
      <c r="F2261" s="34"/>
      <c r="G2261" s="34"/>
      <c r="H2261" s="34"/>
      <c r="I2261" s="34"/>
      <c r="J2261" s="34"/>
      <c r="K2261" s="34"/>
      <c r="L2261" s="34"/>
      <c r="M2261" s="34"/>
      <c r="N2261" s="34"/>
      <c r="O2261" s="34"/>
      <c r="P2261" s="34"/>
      <c r="Q2261" s="34"/>
      <c r="R2261" s="34"/>
      <c r="S2261" s="34"/>
    </row>
    <row r="2262" spans="2:19">
      <c r="B2262" s="5">
        <v>1948</v>
      </c>
      <c r="C2262" s="34">
        <v>0</v>
      </c>
      <c r="D2262" s="34">
        <v>0</v>
      </c>
      <c r="E2262" s="34"/>
      <c r="F2262" s="34"/>
      <c r="G2262" s="34"/>
      <c r="H2262" s="34"/>
      <c r="I2262" s="34"/>
      <c r="J2262" s="34"/>
      <c r="K2262" s="34"/>
      <c r="L2262" s="34"/>
      <c r="M2262" s="34"/>
      <c r="N2262" s="34"/>
      <c r="O2262" s="34"/>
      <c r="P2262" s="34"/>
      <c r="Q2262" s="34"/>
      <c r="R2262" s="34"/>
      <c r="S2262" s="34"/>
    </row>
    <row r="2263" spans="2:19">
      <c r="B2263" s="5">
        <v>1947</v>
      </c>
      <c r="C2263" s="34">
        <v>0</v>
      </c>
      <c r="D2263" s="34">
        <v>0</v>
      </c>
      <c r="E2263" s="34"/>
      <c r="F2263" s="34"/>
      <c r="G2263" s="34"/>
      <c r="H2263" s="34"/>
      <c r="I2263" s="34"/>
      <c r="J2263" s="34"/>
      <c r="K2263" s="34"/>
      <c r="L2263" s="34"/>
      <c r="M2263" s="34"/>
      <c r="N2263" s="34"/>
      <c r="O2263" s="34"/>
      <c r="P2263" s="34"/>
      <c r="Q2263" s="34"/>
      <c r="R2263" s="34"/>
      <c r="S2263" s="34"/>
    </row>
    <row r="2264" spans="2:19">
      <c r="B2264" s="5">
        <v>1946</v>
      </c>
      <c r="C2264" s="34">
        <v>0</v>
      </c>
      <c r="D2264" s="34">
        <v>0</v>
      </c>
      <c r="E2264" s="34"/>
      <c r="F2264" s="34"/>
      <c r="G2264" s="34"/>
      <c r="H2264" s="34"/>
      <c r="I2264" s="34"/>
      <c r="J2264" s="34"/>
      <c r="K2264" s="34"/>
      <c r="L2264" s="34"/>
      <c r="M2264" s="34"/>
      <c r="N2264" s="34"/>
      <c r="O2264" s="34"/>
      <c r="P2264" s="34"/>
      <c r="Q2264" s="34"/>
      <c r="R2264" s="34"/>
      <c r="S2264" s="34"/>
    </row>
    <row r="2265" spans="2:19">
      <c r="B2265" s="5">
        <v>1945</v>
      </c>
      <c r="C2265" s="34">
        <v>0</v>
      </c>
      <c r="D2265" s="34">
        <v>0</v>
      </c>
      <c r="E2265" s="34"/>
      <c r="F2265" s="34"/>
      <c r="G2265" s="34"/>
      <c r="H2265" s="34"/>
      <c r="I2265" s="34"/>
      <c r="J2265" s="34"/>
      <c r="K2265" s="34"/>
      <c r="L2265" s="34"/>
      <c r="M2265" s="34"/>
      <c r="N2265" s="34"/>
      <c r="O2265" s="34"/>
      <c r="P2265" s="34"/>
      <c r="Q2265" s="34"/>
      <c r="R2265" s="34"/>
      <c r="S2265" s="34"/>
    </row>
    <row r="2266" spans="2:19">
      <c r="B2266" s="5">
        <v>1944</v>
      </c>
      <c r="C2266" s="34">
        <v>0</v>
      </c>
      <c r="D2266" s="34">
        <v>0</v>
      </c>
      <c r="E2266" s="34"/>
      <c r="F2266" s="34"/>
      <c r="G2266" s="34"/>
      <c r="H2266" s="34"/>
      <c r="I2266" s="34"/>
      <c r="J2266" s="34"/>
      <c r="K2266" s="34"/>
      <c r="L2266" s="34"/>
      <c r="M2266" s="34"/>
      <c r="N2266" s="34"/>
      <c r="O2266" s="34"/>
      <c r="P2266" s="34"/>
      <c r="Q2266" s="34"/>
      <c r="R2266" s="34"/>
      <c r="S2266" s="34"/>
    </row>
    <row r="2267" spans="2:19">
      <c r="B2267" s="5">
        <v>1943</v>
      </c>
      <c r="C2267" s="34">
        <v>0</v>
      </c>
      <c r="D2267" s="34">
        <v>0</v>
      </c>
      <c r="E2267" s="34"/>
      <c r="F2267" s="34"/>
      <c r="G2267" s="34"/>
      <c r="H2267" s="34"/>
      <c r="I2267" s="34"/>
      <c r="J2267" s="34"/>
      <c r="K2267" s="34"/>
      <c r="L2267" s="34"/>
      <c r="M2267" s="34"/>
      <c r="N2267" s="34"/>
      <c r="O2267" s="34"/>
      <c r="P2267" s="34"/>
      <c r="Q2267" s="34"/>
      <c r="R2267" s="34"/>
      <c r="S2267" s="34"/>
    </row>
    <row r="2268" spans="2:19">
      <c r="B2268" s="5">
        <v>1942</v>
      </c>
      <c r="C2268" s="34">
        <v>0</v>
      </c>
      <c r="D2268" s="34">
        <v>0</v>
      </c>
      <c r="E2268" s="34"/>
      <c r="F2268" s="34"/>
      <c r="G2268" s="34"/>
      <c r="H2268" s="34"/>
      <c r="I2268" s="34"/>
      <c r="J2268" s="34"/>
      <c r="K2268" s="34"/>
      <c r="L2268" s="34"/>
      <c r="M2268" s="34"/>
      <c r="N2268" s="34"/>
      <c r="O2268" s="34"/>
      <c r="P2268" s="34"/>
      <c r="Q2268" s="34"/>
      <c r="R2268" s="34"/>
      <c r="S2268" s="34"/>
    </row>
    <row r="2269" spans="2:19">
      <c r="B2269" s="5">
        <v>1941</v>
      </c>
      <c r="C2269" s="34">
        <v>0</v>
      </c>
      <c r="D2269" s="34">
        <v>0</v>
      </c>
      <c r="E2269" s="34"/>
      <c r="F2269" s="34"/>
      <c r="G2269" s="34"/>
      <c r="H2269" s="34"/>
      <c r="I2269" s="34"/>
      <c r="J2269" s="34"/>
      <c r="K2269" s="34"/>
      <c r="L2269" s="34"/>
      <c r="M2269" s="34"/>
      <c r="N2269" s="34"/>
      <c r="O2269" s="34"/>
      <c r="P2269" s="34"/>
      <c r="Q2269" s="34"/>
      <c r="R2269" s="34"/>
      <c r="S2269" s="34"/>
    </row>
    <row r="2270" spans="2:19">
      <c r="B2270" s="5">
        <v>1940</v>
      </c>
      <c r="C2270" s="34">
        <v>0</v>
      </c>
      <c r="D2270" s="34">
        <v>0</v>
      </c>
      <c r="E2270" s="34"/>
      <c r="F2270" s="34"/>
      <c r="G2270" s="34"/>
      <c r="H2270" s="34"/>
      <c r="I2270" s="34"/>
      <c r="J2270" s="34"/>
      <c r="K2270" s="34"/>
      <c r="L2270" s="34"/>
      <c r="M2270" s="34"/>
      <c r="N2270" s="34"/>
      <c r="O2270" s="34"/>
      <c r="P2270" s="34"/>
      <c r="Q2270" s="34"/>
      <c r="R2270" s="34"/>
      <c r="S2270" s="34"/>
    </row>
    <row r="2271" spans="2:19">
      <c r="B2271" s="5">
        <v>1939</v>
      </c>
      <c r="C2271" s="34">
        <v>0</v>
      </c>
      <c r="D2271" s="34">
        <v>0</v>
      </c>
      <c r="E2271" s="34"/>
      <c r="F2271" s="34"/>
      <c r="G2271" s="34"/>
      <c r="H2271" s="34"/>
      <c r="I2271" s="34"/>
      <c r="J2271" s="34"/>
      <c r="K2271" s="34"/>
      <c r="L2271" s="34"/>
      <c r="M2271" s="34"/>
      <c r="N2271" s="34"/>
      <c r="O2271" s="34"/>
      <c r="P2271" s="34"/>
      <c r="Q2271" s="34"/>
      <c r="R2271" s="34"/>
      <c r="S2271" s="34"/>
    </row>
    <row r="2272" spans="2:19">
      <c r="B2272" s="5">
        <v>1938</v>
      </c>
      <c r="C2272" s="34">
        <v>0</v>
      </c>
      <c r="D2272" s="34">
        <v>0</v>
      </c>
      <c r="E2272" s="34"/>
      <c r="F2272" s="34"/>
      <c r="G2272" s="34"/>
      <c r="H2272" s="34"/>
      <c r="I2272" s="34"/>
      <c r="J2272" s="34"/>
      <c r="K2272" s="34"/>
      <c r="L2272" s="34"/>
      <c r="M2272" s="34"/>
      <c r="N2272" s="34"/>
      <c r="O2272" s="34"/>
      <c r="P2272" s="34"/>
      <c r="Q2272" s="34"/>
      <c r="R2272" s="34"/>
      <c r="S2272" s="34"/>
    </row>
    <row r="2273" spans="1:19">
      <c r="B2273" s="5">
        <v>1937</v>
      </c>
      <c r="C2273" s="34">
        <v>0</v>
      </c>
      <c r="D2273" s="34">
        <v>0</v>
      </c>
      <c r="E2273" s="34"/>
      <c r="F2273" s="34"/>
      <c r="G2273" s="34"/>
      <c r="H2273" s="34"/>
      <c r="I2273" s="34"/>
      <c r="J2273" s="34"/>
      <c r="K2273" s="34"/>
      <c r="L2273" s="34"/>
      <c r="M2273" s="34"/>
      <c r="N2273" s="34"/>
      <c r="O2273" s="34"/>
      <c r="P2273" s="34"/>
      <c r="Q2273" s="34"/>
      <c r="R2273" s="34"/>
      <c r="S2273" s="34"/>
    </row>
    <row r="2274" spans="1:19">
      <c r="B2274" s="5">
        <v>1936</v>
      </c>
      <c r="C2274" s="34">
        <v>0</v>
      </c>
      <c r="D2274" s="34">
        <v>0</v>
      </c>
      <c r="E2274" s="34"/>
      <c r="F2274" s="34"/>
      <c r="G2274" s="34"/>
      <c r="H2274" s="34"/>
      <c r="I2274" s="34"/>
      <c r="J2274" s="34"/>
      <c r="K2274" s="34"/>
      <c r="L2274" s="34"/>
      <c r="M2274" s="34"/>
      <c r="N2274" s="34"/>
      <c r="O2274" s="34"/>
      <c r="P2274" s="34"/>
      <c r="Q2274" s="34"/>
      <c r="R2274" s="34"/>
      <c r="S2274" s="34"/>
    </row>
    <row r="2275" spans="1:19">
      <c r="B2275" s="5">
        <v>1935</v>
      </c>
      <c r="C2275" s="34">
        <v>0</v>
      </c>
      <c r="D2275" s="34">
        <v>0</v>
      </c>
      <c r="E2275" s="34"/>
      <c r="F2275" s="34"/>
      <c r="G2275" s="34"/>
      <c r="H2275" s="34"/>
      <c r="I2275" s="34"/>
      <c r="J2275" s="34"/>
      <c r="K2275" s="34"/>
      <c r="L2275" s="34"/>
      <c r="M2275" s="34"/>
      <c r="N2275" s="34"/>
      <c r="O2275" s="34"/>
      <c r="P2275" s="34"/>
      <c r="Q2275" s="34"/>
      <c r="R2275" s="34"/>
      <c r="S2275" s="34"/>
    </row>
    <row r="2276" spans="1:19">
      <c r="B2276" s="5">
        <v>1934</v>
      </c>
      <c r="C2276" s="34">
        <v>0</v>
      </c>
      <c r="D2276" s="34">
        <v>0</v>
      </c>
      <c r="E2276" s="34"/>
      <c r="F2276" s="34"/>
      <c r="G2276" s="34"/>
      <c r="H2276" s="34"/>
      <c r="I2276" s="34"/>
      <c r="J2276" s="34"/>
      <c r="K2276" s="34"/>
      <c r="L2276" s="34"/>
      <c r="M2276" s="34"/>
      <c r="N2276" s="34"/>
      <c r="O2276" s="34"/>
      <c r="P2276" s="34"/>
      <c r="Q2276" s="34"/>
      <c r="R2276" s="34"/>
      <c r="S2276" s="34"/>
    </row>
    <row r="2277" spans="1:19">
      <c r="B2277" s="5">
        <v>1933</v>
      </c>
      <c r="C2277" s="34">
        <v>0</v>
      </c>
      <c r="D2277" s="34">
        <v>0</v>
      </c>
      <c r="E2277" s="34"/>
      <c r="F2277" s="34"/>
      <c r="G2277" s="34"/>
      <c r="H2277" s="34"/>
      <c r="I2277" s="34"/>
      <c r="J2277" s="34"/>
      <c r="K2277" s="34"/>
      <c r="L2277" s="34"/>
      <c r="M2277" s="34"/>
      <c r="N2277" s="34"/>
      <c r="O2277" s="34"/>
      <c r="P2277" s="34"/>
      <c r="Q2277" s="34"/>
      <c r="R2277" s="34"/>
      <c r="S2277" s="34"/>
    </row>
    <row r="2278" spans="1:19">
      <c r="B2278" s="5">
        <v>1932</v>
      </c>
      <c r="C2278" s="34">
        <v>0</v>
      </c>
      <c r="D2278" s="34">
        <v>0</v>
      </c>
      <c r="E2278" s="34"/>
      <c r="F2278" s="34"/>
      <c r="G2278" s="34"/>
      <c r="H2278" s="34"/>
      <c r="I2278" s="34"/>
      <c r="J2278" s="34"/>
      <c r="K2278" s="34"/>
      <c r="L2278" s="34"/>
      <c r="M2278" s="34"/>
      <c r="N2278" s="34"/>
      <c r="O2278" s="34"/>
      <c r="P2278" s="34"/>
      <c r="Q2278" s="34"/>
      <c r="R2278" s="34"/>
      <c r="S2278" s="34"/>
    </row>
    <row r="2279" spans="1:19">
      <c r="B2279" s="5">
        <v>1931</v>
      </c>
      <c r="C2279" s="34">
        <v>0</v>
      </c>
      <c r="D2279" s="34">
        <v>0</v>
      </c>
      <c r="E2279" s="34"/>
      <c r="F2279" s="34"/>
      <c r="G2279" s="34"/>
      <c r="H2279" s="34"/>
      <c r="I2279" s="34"/>
      <c r="J2279" s="34"/>
      <c r="K2279" s="34"/>
      <c r="L2279" s="34"/>
      <c r="M2279" s="34"/>
      <c r="N2279" s="34"/>
      <c r="O2279" s="34"/>
      <c r="P2279" s="34"/>
      <c r="Q2279" s="34"/>
      <c r="R2279" s="34"/>
      <c r="S2279" s="34"/>
    </row>
    <row r="2280" spans="1:19">
      <c r="B2280" s="5">
        <v>1930</v>
      </c>
      <c r="C2280" s="34">
        <v>0</v>
      </c>
      <c r="D2280" s="34">
        <v>0</v>
      </c>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1272273.8000000003</v>
      </c>
      <c r="D2281" s="7">
        <f>SUM(D2203:D2280)</f>
        <v>1276393.8000000003</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v>232769.38</v>
      </c>
      <c r="E2298" s="34"/>
      <c r="F2298" s="34"/>
      <c r="G2298" s="34"/>
      <c r="H2298" s="34"/>
      <c r="I2298" s="34"/>
      <c r="J2298" s="34"/>
      <c r="K2298" s="34"/>
      <c r="L2298" s="34"/>
      <c r="M2298" s="34"/>
      <c r="N2298" s="34"/>
      <c r="O2298" s="34"/>
      <c r="P2298" s="34"/>
      <c r="Q2298" s="34"/>
      <c r="R2298" s="34"/>
      <c r="S2298" s="34"/>
    </row>
    <row r="2299" spans="2:19">
      <c r="B2299" s="5">
        <v>2006</v>
      </c>
      <c r="C2299" s="34">
        <v>498196.77</v>
      </c>
      <c r="D2299" s="34">
        <v>498196.77</v>
      </c>
      <c r="E2299" s="34"/>
      <c r="F2299" s="34"/>
      <c r="G2299" s="34"/>
      <c r="H2299" s="34"/>
      <c r="I2299" s="34"/>
      <c r="J2299" s="34"/>
      <c r="K2299" s="34"/>
      <c r="L2299" s="34"/>
      <c r="M2299" s="34"/>
      <c r="N2299" s="34"/>
      <c r="O2299" s="34"/>
      <c r="P2299" s="34"/>
      <c r="Q2299" s="34"/>
      <c r="R2299" s="34"/>
      <c r="S2299" s="34"/>
    </row>
    <row r="2300" spans="2:19">
      <c r="B2300" s="5">
        <v>2005</v>
      </c>
      <c r="C2300" s="34">
        <v>71478.649999999994</v>
      </c>
      <c r="D2300" s="34">
        <v>71478.649999999994</v>
      </c>
      <c r="E2300" s="34"/>
      <c r="F2300" s="34"/>
      <c r="G2300" s="34"/>
      <c r="H2300" s="34"/>
      <c r="I2300" s="34"/>
      <c r="J2300" s="34"/>
      <c r="K2300" s="34"/>
      <c r="L2300" s="34"/>
      <c r="M2300" s="34"/>
      <c r="N2300" s="34"/>
      <c r="O2300" s="34"/>
      <c r="P2300" s="34"/>
      <c r="Q2300" s="34"/>
      <c r="R2300" s="34"/>
      <c r="S2300" s="34"/>
    </row>
    <row r="2301" spans="2:19">
      <c r="B2301" s="5">
        <v>2004</v>
      </c>
      <c r="C2301" s="34">
        <v>292039.69</v>
      </c>
      <c r="D2301" s="34">
        <v>292039.69</v>
      </c>
      <c r="E2301" s="34"/>
      <c r="F2301" s="34"/>
      <c r="G2301" s="34"/>
      <c r="H2301" s="34"/>
      <c r="I2301" s="34"/>
      <c r="J2301" s="34"/>
      <c r="K2301" s="34"/>
      <c r="L2301" s="34"/>
      <c r="M2301" s="34"/>
      <c r="N2301" s="34"/>
      <c r="O2301" s="34"/>
      <c r="P2301" s="34"/>
      <c r="Q2301" s="34"/>
      <c r="R2301" s="34"/>
      <c r="S2301" s="34"/>
    </row>
    <row r="2302" spans="2:19">
      <c r="B2302" s="5">
        <v>2003</v>
      </c>
      <c r="C2302" s="34">
        <v>212141.84999999998</v>
      </c>
      <c r="D2302" s="34">
        <v>212141.84999999998</v>
      </c>
      <c r="E2302" s="34"/>
      <c r="F2302" s="34"/>
      <c r="G2302" s="34"/>
      <c r="H2302" s="34"/>
      <c r="I2302" s="34"/>
      <c r="J2302" s="34"/>
      <c r="K2302" s="34"/>
      <c r="L2302" s="34"/>
      <c r="M2302" s="34"/>
      <c r="N2302" s="34"/>
      <c r="O2302" s="34"/>
      <c r="P2302" s="34"/>
      <c r="Q2302" s="34"/>
      <c r="R2302" s="34"/>
      <c r="S2302" s="34"/>
    </row>
    <row r="2303" spans="2:19">
      <c r="B2303" s="5">
        <v>2002</v>
      </c>
      <c r="C2303" s="34">
        <v>59336.639999999999</v>
      </c>
      <c r="D2303" s="34">
        <v>59336.639999999999</v>
      </c>
      <c r="E2303" s="34"/>
      <c r="F2303" s="34"/>
      <c r="G2303" s="34"/>
      <c r="H2303" s="34"/>
      <c r="I2303" s="34"/>
      <c r="J2303" s="34"/>
      <c r="K2303" s="34"/>
      <c r="L2303" s="34"/>
      <c r="M2303" s="34"/>
      <c r="N2303" s="34"/>
      <c r="O2303" s="34"/>
      <c r="P2303" s="34"/>
      <c r="Q2303" s="34"/>
      <c r="R2303" s="34"/>
      <c r="S2303" s="34"/>
    </row>
    <row r="2304" spans="2:19">
      <c r="B2304" s="5">
        <v>2001</v>
      </c>
      <c r="C2304" s="34">
        <v>2821.2999999999997</v>
      </c>
      <c r="D2304" s="34">
        <v>2821.2999999999997</v>
      </c>
      <c r="E2304" s="34"/>
      <c r="F2304" s="34"/>
      <c r="G2304" s="34"/>
      <c r="H2304" s="34"/>
      <c r="I2304" s="34"/>
      <c r="J2304" s="34"/>
      <c r="K2304" s="34"/>
      <c r="L2304" s="34"/>
      <c r="M2304" s="34"/>
      <c r="N2304" s="34"/>
      <c r="O2304" s="34"/>
      <c r="P2304" s="34"/>
      <c r="Q2304" s="34"/>
      <c r="R2304" s="34"/>
      <c r="S2304" s="34"/>
    </row>
    <row r="2305" spans="2:19">
      <c r="B2305" s="5">
        <v>2000</v>
      </c>
      <c r="C2305" s="34">
        <v>59348.789999999994</v>
      </c>
      <c r="D2305" s="34">
        <v>59348.789999999994</v>
      </c>
      <c r="E2305" s="34"/>
      <c r="F2305" s="34"/>
      <c r="G2305" s="34"/>
      <c r="H2305" s="34"/>
      <c r="I2305" s="34"/>
      <c r="J2305" s="34"/>
      <c r="K2305" s="34"/>
      <c r="L2305" s="34"/>
      <c r="M2305" s="34"/>
      <c r="N2305" s="34"/>
      <c r="O2305" s="34"/>
      <c r="P2305" s="34"/>
      <c r="Q2305" s="34"/>
      <c r="R2305" s="34"/>
      <c r="S2305" s="34"/>
    </row>
    <row r="2306" spans="2:19">
      <c r="B2306" s="5">
        <v>1999</v>
      </c>
      <c r="C2306" s="34">
        <v>28551.03</v>
      </c>
      <c r="D2306" s="34">
        <v>28551.03</v>
      </c>
      <c r="E2306" s="34"/>
      <c r="F2306" s="34"/>
      <c r="G2306" s="34"/>
      <c r="H2306" s="34"/>
      <c r="I2306" s="34"/>
      <c r="J2306" s="34"/>
      <c r="K2306" s="34"/>
      <c r="L2306" s="34"/>
      <c r="M2306" s="34"/>
      <c r="N2306" s="34"/>
      <c r="O2306" s="34"/>
      <c r="P2306" s="34"/>
      <c r="Q2306" s="34"/>
      <c r="R2306" s="34"/>
      <c r="S2306" s="34"/>
    </row>
    <row r="2307" spans="2:19">
      <c r="B2307" s="5">
        <v>1998</v>
      </c>
      <c r="C2307" s="34">
        <v>203282.43</v>
      </c>
      <c r="D2307" s="34">
        <v>203282.43</v>
      </c>
      <c r="E2307" s="34"/>
      <c r="F2307" s="34"/>
      <c r="G2307" s="34"/>
      <c r="H2307" s="34"/>
      <c r="I2307" s="34"/>
      <c r="J2307" s="34"/>
      <c r="K2307" s="34"/>
      <c r="L2307" s="34"/>
      <c r="M2307" s="34"/>
      <c r="N2307" s="34"/>
      <c r="O2307" s="34"/>
      <c r="P2307" s="34"/>
      <c r="Q2307" s="34"/>
      <c r="R2307" s="34"/>
      <c r="S2307" s="34"/>
    </row>
    <row r="2308" spans="2:19">
      <c r="B2308" s="5">
        <v>1997</v>
      </c>
      <c r="C2308" s="34">
        <v>50834.3</v>
      </c>
      <c r="D2308" s="34">
        <v>50834.3</v>
      </c>
      <c r="E2308" s="34"/>
      <c r="F2308" s="34"/>
      <c r="G2308" s="34"/>
      <c r="H2308" s="34"/>
      <c r="I2308" s="34"/>
      <c r="J2308" s="34"/>
      <c r="K2308" s="34"/>
      <c r="L2308" s="34"/>
      <c r="M2308" s="34"/>
      <c r="N2308" s="34"/>
      <c r="O2308" s="34"/>
      <c r="P2308" s="34"/>
      <c r="Q2308" s="34"/>
      <c r="R2308" s="34"/>
      <c r="S2308" s="34"/>
    </row>
    <row r="2309" spans="2:19">
      <c r="B2309" s="5">
        <v>1996</v>
      </c>
      <c r="C2309" s="34">
        <v>23184.82</v>
      </c>
      <c r="D2309" s="34">
        <v>23184.82</v>
      </c>
      <c r="E2309" s="34"/>
      <c r="F2309" s="34"/>
      <c r="G2309" s="34"/>
      <c r="H2309" s="34"/>
      <c r="I2309" s="34"/>
      <c r="J2309" s="34"/>
      <c r="K2309" s="34"/>
      <c r="L2309" s="34"/>
      <c r="M2309" s="34"/>
      <c r="N2309" s="34"/>
      <c r="O2309" s="34"/>
      <c r="P2309" s="34"/>
      <c r="Q2309" s="34"/>
      <c r="R2309" s="34"/>
      <c r="S2309" s="34"/>
    </row>
    <row r="2310" spans="2:19">
      <c r="B2310" s="5">
        <v>1995</v>
      </c>
      <c r="C2310" s="34">
        <v>154913.64000000001</v>
      </c>
      <c r="D2310" s="34">
        <v>154913.64000000001</v>
      </c>
      <c r="E2310" s="34"/>
      <c r="F2310" s="34"/>
      <c r="G2310" s="34"/>
      <c r="H2310" s="34"/>
      <c r="I2310" s="34"/>
      <c r="J2310" s="34"/>
      <c r="K2310" s="34"/>
      <c r="L2310" s="34"/>
      <c r="M2310" s="34"/>
      <c r="N2310" s="34"/>
      <c r="O2310" s="34"/>
      <c r="P2310" s="34"/>
      <c r="Q2310" s="34"/>
      <c r="R2310" s="34"/>
      <c r="S2310" s="34"/>
    </row>
    <row r="2311" spans="2:19">
      <c r="B2311" s="5">
        <v>1994</v>
      </c>
      <c r="C2311" s="34">
        <v>40084.050000000003</v>
      </c>
      <c r="D2311" s="34">
        <v>40084.050000000003</v>
      </c>
      <c r="E2311" s="34"/>
      <c r="F2311" s="34"/>
      <c r="G2311" s="34"/>
      <c r="H2311" s="34"/>
      <c r="I2311" s="34"/>
      <c r="J2311" s="34"/>
      <c r="K2311" s="34"/>
      <c r="L2311" s="34"/>
      <c r="M2311" s="34"/>
      <c r="N2311" s="34"/>
      <c r="O2311" s="34"/>
      <c r="P2311" s="34"/>
      <c r="Q2311" s="34"/>
      <c r="R2311" s="34"/>
      <c r="S2311" s="34"/>
    </row>
    <row r="2312" spans="2:19">
      <c r="B2312" s="5">
        <v>1993</v>
      </c>
      <c r="C2312" s="34">
        <v>138738.01</v>
      </c>
      <c r="D2312" s="34">
        <v>138738.01</v>
      </c>
      <c r="E2312" s="34"/>
      <c r="F2312" s="34"/>
      <c r="G2312" s="34"/>
      <c r="H2312" s="34"/>
      <c r="I2312" s="34"/>
      <c r="J2312" s="34"/>
      <c r="K2312" s="34"/>
      <c r="L2312" s="34"/>
      <c r="M2312" s="34"/>
      <c r="N2312" s="34"/>
      <c r="O2312" s="34"/>
      <c r="P2312" s="34"/>
      <c r="Q2312" s="34"/>
      <c r="R2312" s="34"/>
      <c r="S2312" s="34"/>
    </row>
    <row r="2313" spans="2:19">
      <c r="B2313" s="5">
        <v>1992</v>
      </c>
      <c r="C2313" s="34">
        <v>0</v>
      </c>
      <c r="D2313" s="34">
        <v>0</v>
      </c>
      <c r="E2313" s="34"/>
      <c r="F2313" s="34"/>
      <c r="G2313" s="34"/>
      <c r="H2313" s="34"/>
      <c r="I2313" s="34"/>
      <c r="J2313" s="34"/>
      <c r="K2313" s="34"/>
      <c r="L2313" s="34"/>
      <c r="M2313" s="34"/>
      <c r="N2313" s="34"/>
      <c r="O2313" s="34"/>
      <c r="P2313" s="34"/>
      <c r="Q2313" s="34"/>
      <c r="R2313" s="34"/>
      <c r="S2313" s="34"/>
    </row>
    <row r="2314" spans="2:19">
      <c r="B2314" s="5">
        <v>1991</v>
      </c>
      <c r="C2314" s="34">
        <v>297499.33999999997</v>
      </c>
      <c r="D2314" s="34">
        <v>297499.33999999997</v>
      </c>
      <c r="E2314" s="34"/>
      <c r="F2314" s="34"/>
      <c r="G2314" s="34"/>
      <c r="H2314" s="34"/>
      <c r="I2314" s="34"/>
      <c r="J2314" s="34"/>
      <c r="K2314" s="34"/>
      <c r="L2314" s="34"/>
      <c r="M2314" s="34"/>
      <c r="N2314" s="34"/>
      <c r="O2314" s="34"/>
      <c r="P2314" s="34"/>
      <c r="Q2314" s="34"/>
      <c r="R2314" s="34"/>
      <c r="S2314" s="34"/>
    </row>
    <row r="2315" spans="2:19">
      <c r="B2315" s="5">
        <v>1990</v>
      </c>
      <c r="C2315" s="34">
        <v>31524.799999999999</v>
      </c>
      <c r="D2315" s="34">
        <v>31524.799999999999</v>
      </c>
      <c r="E2315" s="34"/>
      <c r="F2315" s="34"/>
      <c r="G2315" s="34"/>
      <c r="H2315" s="34"/>
      <c r="I2315" s="34"/>
      <c r="J2315" s="34"/>
      <c r="K2315" s="34"/>
      <c r="L2315" s="34"/>
      <c r="M2315" s="34"/>
      <c r="N2315" s="34"/>
      <c r="O2315" s="34"/>
      <c r="P2315" s="34"/>
      <c r="Q2315" s="34"/>
      <c r="R2315" s="34"/>
      <c r="S2315" s="34"/>
    </row>
    <row r="2316" spans="2:19">
      <c r="B2316" s="5">
        <v>1989</v>
      </c>
      <c r="C2316" s="34">
        <v>56051.249999999993</v>
      </c>
      <c r="D2316" s="34">
        <v>60503.249999999993</v>
      </c>
      <c r="E2316" s="34"/>
      <c r="F2316" s="34"/>
      <c r="G2316" s="34"/>
      <c r="H2316" s="34"/>
      <c r="I2316" s="34"/>
      <c r="J2316" s="34"/>
      <c r="K2316" s="34"/>
      <c r="L2316" s="34"/>
      <c r="M2316" s="34"/>
      <c r="N2316" s="34"/>
      <c r="O2316" s="34"/>
      <c r="P2316" s="34"/>
      <c r="Q2316" s="34"/>
      <c r="R2316" s="34"/>
      <c r="S2316" s="34"/>
    </row>
    <row r="2317" spans="2:19">
      <c r="B2317" s="5">
        <v>1988</v>
      </c>
      <c r="C2317" s="34">
        <v>24881.02</v>
      </c>
      <c r="D2317" s="34">
        <v>24881.02</v>
      </c>
      <c r="E2317" s="34"/>
      <c r="F2317" s="34"/>
      <c r="G2317" s="34"/>
      <c r="H2317" s="34"/>
      <c r="I2317" s="34"/>
      <c r="J2317" s="34"/>
      <c r="K2317" s="34"/>
      <c r="L2317" s="34"/>
      <c r="M2317" s="34"/>
      <c r="N2317" s="34"/>
      <c r="O2317" s="34"/>
      <c r="P2317" s="34"/>
      <c r="Q2317" s="34"/>
      <c r="R2317" s="34"/>
      <c r="S2317" s="34"/>
    </row>
    <row r="2318" spans="2:19">
      <c r="B2318" s="5">
        <v>1987</v>
      </c>
      <c r="C2318" s="34">
        <v>108073.82</v>
      </c>
      <c r="D2318" s="34">
        <v>108073.82</v>
      </c>
      <c r="E2318" s="34"/>
      <c r="F2318" s="34"/>
      <c r="G2318" s="34"/>
      <c r="H2318" s="34"/>
      <c r="I2318" s="34"/>
      <c r="J2318" s="34"/>
      <c r="K2318" s="34"/>
      <c r="L2318" s="34"/>
      <c r="M2318" s="34"/>
      <c r="N2318" s="34"/>
      <c r="O2318" s="34"/>
      <c r="P2318" s="34"/>
      <c r="Q2318" s="34"/>
      <c r="R2318" s="34"/>
      <c r="S2318" s="34"/>
    </row>
    <row r="2319" spans="2:19">
      <c r="B2319" s="5">
        <v>1986</v>
      </c>
      <c r="C2319" s="34">
        <v>92726.71</v>
      </c>
      <c r="D2319" s="34">
        <v>92726.71</v>
      </c>
      <c r="E2319" s="34"/>
      <c r="F2319" s="34"/>
      <c r="G2319" s="34"/>
      <c r="H2319" s="34"/>
      <c r="I2319" s="34"/>
      <c r="J2319" s="34"/>
      <c r="K2319" s="34"/>
      <c r="L2319" s="34"/>
      <c r="M2319" s="34"/>
      <c r="N2319" s="34"/>
      <c r="O2319" s="34"/>
      <c r="P2319" s="34"/>
      <c r="Q2319" s="34"/>
      <c r="R2319" s="34"/>
      <c r="S2319" s="34"/>
    </row>
    <row r="2320" spans="2:19">
      <c r="B2320" s="5">
        <v>1985</v>
      </c>
      <c r="C2320" s="34">
        <v>69229.55</v>
      </c>
      <c r="D2320" s="34">
        <v>69229.55</v>
      </c>
      <c r="E2320" s="34"/>
      <c r="F2320" s="34"/>
      <c r="G2320" s="34"/>
      <c r="H2320" s="34"/>
      <c r="I2320" s="34"/>
      <c r="J2320" s="34"/>
      <c r="K2320" s="34"/>
      <c r="L2320" s="34"/>
      <c r="M2320" s="34"/>
      <c r="N2320" s="34"/>
      <c r="O2320" s="34"/>
      <c r="P2320" s="34"/>
      <c r="Q2320" s="34"/>
      <c r="R2320" s="34"/>
      <c r="S2320" s="34"/>
    </row>
    <row r="2321" spans="2:19">
      <c r="B2321" s="5">
        <v>1984</v>
      </c>
      <c r="C2321" s="34">
        <v>281763.82</v>
      </c>
      <c r="D2321" s="34">
        <v>281763.82</v>
      </c>
      <c r="E2321" s="34"/>
      <c r="F2321" s="34"/>
      <c r="G2321" s="34"/>
      <c r="H2321" s="34"/>
      <c r="I2321" s="34"/>
      <c r="J2321" s="34"/>
      <c r="K2321" s="34"/>
      <c r="L2321" s="34"/>
      <c r="M2321" s="34"/>
      <c r="N2321" s="34"/>
      <c r="O2321" s="34"/>
      <c r="P2321" s="34"/>
      <c r="Q2321" s="34"/>
      <c r="R2321" s="34"/>
      <c r="S2321" s="34"/>
    </row>
    <row r="2322" spans="2:19">
      <c r="B2322" s="5">
        <v>1983</v>
      </c>
      <c r="C2322" s="34">
        <v>186758.22</v>
      </c>
      <c r="D2322" s="34">
        <v>186758.22</v>
      </c>
      <c r="E2322" s="34"/>
      <c r="F2322" s="34"/>
      <c r="G2322" s="34"/>
      <c r="H2322" s="34"/>
      <c r="I2322" s="34"/>
      <c r="J2322" s="34"/>
      <c r="K2322" s="34"/>
      <c r="L2322" s="34"/>
      <c r="M2322" s="34"/>
      <c r="N2322" s="34"/>
      <c r="O2322" s="34"/>
      <c r="P2322" s="34"/>
      <c r="Q2322" s="34"/>
      <c r="R2322" s="34"/>
      <c r="S2322" s="34"/>
    </row>
    <row r="2323" spans="2:19">
      <c r="B2323" s="5">
        <v>1982</v>
      </c>
      <c r="C2323" s="34">
        <v>242300.18</v>
      </c>
      <c r="D2323" s="34">
        <v>242300.18</v>
      </c>
      <c r="E2323" s="34"/>
      <c r="F2323" s="34"/>
      <c r="G2323" s="34"/>
      <c r="H2323" s="34"/>
      <c r="I2323" s="34"/>
      <c r="J2323" s="34"/>
      <c r="K2323" s="34"/>
      <c r="L2323" s="34"/>
      <c r="M2323" s="34"/>
      <c r="N2323" s="34"/>
      <c r="O2323" s="34"/>
      <c r="P2323" s="34"/>
      <c r="Q2323" s="34"/>
      <c r="R2323" s="34"/>
      <c r="S2323" s="34"/>
    </row>
    <row r="2324" spans="2:19">
      <c r="B2324" s="5">
        <v>1981</v>
      </c>
      <c r="C2324" s="34">
        <v>148129.81</v>
      </c>
      <c r="D2324" s="34">
        <v>148129.81</v>
      </c>
      <c r="E2324" s="34"/>
      <c r="F2324" s="34"/>
      <c r="G2324" s="34"/>
      <c r="H2324" s="34"/>
      <c r="I2324" s="34"/>
      <c r="J2324" s="34"/>
      <c r="K2324" s="34"/>
      <c r="L2324" s="34"/>
      <c r="M2324" s="34"/>
      <c r="N2324" s="34"/>
      <c r="O2324" s="34"/>
      <c r="P2324" s="34"/>
      <c r="Q2324" s="34"/>
      <c r="R2324" s="34"/>
      <c r="S2324" s="34"/>
    </row>
    <row r="2325" spans="2:19">
      <c r="B2325" s="5">
        <v>1980</v>
      </c>
      <c r="C2325" s="34">
        <v>159173.39000000001</v>
      </c>
      <c r="D2325" s="34">
        <v>159173.39000000001</v>
      </c>
      <c r="E2325" s="34"/>
      <c r="F2325" s="34"/>
      <c r="G2325" s="34"/>
      <c r="H2325" s="34"/>
      <c r="I2325" s="34"/>
      <c r="J2325" s="34"/>
      <c r="K2325" s="34"/>
      <c r="L2325" s="34"/>
      <c r="M2325" s="34"/>
      <c r="N2325" s="34"/>
      <c r="O2325" s="34"/>
      <c r="P2325" s="34"/>
      <c r="Q2325" s="34"/>
      <c r="R2325" s="34"/>
      <c r="S2325" s="34"/>
    </row>
    <row r="2326" spans="2:19">
      <c r="B2326" s="5">
        <v>1979</v>
      </c>
      <c r="C2326" s="34">
        <v>111018.77000000002</v>
      </c>
      <c r="D2326" s="34">
        <v>111018.77000000002</v>
      </c>
      <c r="E2326" s="34"/>
      <c r="F2326" s="34"/>
      <c r="G2326" s="34"/>
      <c r="H2326" s="34"/>
      <c r="I2326" s="34"/>
      <c r="J2326" s="34"/>
      <c r="K2326" s="34"/>
      <c r="L2326" s="34"/>
      <c r="M2326" s="34"/>
      <c r="N2326" s="34"/>
      <c r="O2326" s="34"/>
      <c r="P2326" s="34"/>
      <c r="Q2326" s="34"/>
      <c r="R2326" s="34"/>
      <c r="S2326" s="34"/>
    </row>
    <row r="2327" spans="2:19">
      <c r="B2327" s="5">
        <v>1978</v>
      </c>
      <c r="C2327" s="34">
        <v>259916.08</v>
      </c>
      <c r="D2327" s="34">
        <v>259916.08</v>
      </c>
      <c r="E2327" s="34"/>
      <c r="F2327" s="34"/>
      <c r="G2327" s="34"/>
      <c r="H2327" s="34"/>
      <c r="I2327" s="34"/>
      <c r="J2327" s="34"/>
      <c r="K2327" s="34"/>
      <c r="L2327" s="34"/>
      <c r="M2327" s="34"/>
      <c r="N2327" s="34"/>
      <c r="O2327" s="34"/>
      <c r="P2327" s="34"/>
      <c r="Q2327" s="34"/>
      <c r="R2327" s="34"/>
      <c r="S2327" s="34"/>
    </row>
    <row r="2328" spans="2:19">
      <c r="B2328" s="5">
        <v>1977</v>
      </c>
      <c r="C2328" s="34">
        <v>147024.54</v>
      </c>
      <c r="D2328" s="34">
        <v>147024.54</v>
      </c>
      <c r="E2328" s="34"/>
      <c r="F2328" s="34"/>
      <c r="G2328" s="34"/>
      <c r="H2328" s="34"/>
      <c r="I2328" s="34"/>
      <c r="J2328" s="34"/>
      <c r="K2328" s="34"/>
      <c r="L2328" s="34"/>
      <c r="M2328" s="34"/>
      <c r="N2328" s="34"/>
      <c r="O2328" s="34"/>
      <c r="P2328" s="34"/>
      <c r="Q2328" s="34"/>
      <c r="R2328" s="34"/>
      <c r="S2328" s="34"/>
    </row>
    <row r="2329" spans="2:19">
      <c r="B2329" s="5">
        <v>1976</v>
      </c>
      <c r="C2329" s="34">
        <v>339397.13</v>
      </c>
      <c r="D2329" s="34">
        <v>339397.13</v>
      </c>
      <c r="E2329" s="34"/>
      <c r="F2329" s="34"/>
      <c r="G2329" s="34"/>
      <c r="H2329" s="34"/>
      <c r="I2329" s="34"/>
      <c r="J2329" s="34"/>
      <c r="K2329" s="34"/>
      <c r="L2329" s="34"/>
      <c r="M2329" s="34"/>
      <c r="N2329" s="34"/>
      <c r="O2329" s="34"/>
      <c r="P2329" s="34"/>
      <c r="Q2329" s="34"/>
      <c r="R2329" s="34"/>
      <c r="S2329" s="34"/>
    </row>
    <row r="2330" spans="2:19">
      <c r="B2330" s="5">
        <v>1975</v>
      </c>
      <c r="C2330" s="34">
        <v>195498.36000000002</v>
      </c>
      <c r="D2330" s="34">
        <v>195498.36000000002</v>
      </c>
      <c r="E2330" s="34"/>
      <c r="F2330" s="34"/>
      <c r="G2330" s="34"/>
      <c r="H2330" s="34"/>
      <c r="I2330" s="34"/>
      <c r="J2330" s="34"/>
      <c r="K2330" s="34"/>
      <c r="L2330" s="34"/>
      <c r="M2330" s="34"/>
      <c r="N2330" s="34"/>
      <c r="O2330" s="34"/>
      <c r="P2330" s="34"/>
      <c r="Q2330" s="34"/>
      <c r="R2330" s="34"/>
      <c r="S2330" s="34"/>
    </row>
    <row r="2331" spans="2:19">
      <c r="B2331" s="5">
        <v>1974</v>
      </c>
      <c r="C2331" s="34">
        <v>128109.15</v>
      </c>
      <c r="D2331" s="34">
        <v>128109.15</v>
      </c>
      <c r="E2331" s="34"/>
      <c r="F2331" s="34"/>
      <c r="G2331" s="34"/>
      <c r="H2331" s="34"/>
      <c r="I2331" s="34"/>
      <c r="J2331" s="34"/>
      <c r="K2331" s="34"/>
      <c r="L2331" s="34"/>
      <c r="M2331" s="34"/>
      <c r="N2331" s="34"/>
      <c r="O2331" s="34"/>
      <c r="P2331" s="34"/>
      <c r="Q2331" s="34"/>
      <c r="R2331" s="34"/>
      <c r="S2331" s="34"/>
    </row>
    <row r="2332" spans="2:19">
      <c r="B2332" s="5">
        <v>1973</v>
      </c>
      <c r="C2332" s="34">
        <v>226079.27000000002</v>
      </c>
      <c r="D2332" s="34">
        <v>226079.27000000002</v>
      </c>
      <c r="E2332" s="34"/>
      <c r="F2332" s="34"/>
      <c r="G2332" s="34"/>
      <c r="H2332" s="34"/>
      <c r="I2332" s="34"/>
      <c r="J2332" s="34"/>
      <c r="K2332" s="34"/>
      <c r="L2332" s="34"/>
      <c r="M2332" s="34"/>
      <c r="N2332" s="34"/>
      <c r="O2332" s="34"/>
      <c r="P2332" s="34"/>
      <c r="Q2332" s="34"/>
      <c r="R2332" s="34"/>
      <c r="S2332" s="34"/>
    </row>
    <row r="2333" spans="2:19">
      <c r="B2333" s="5">
        <v>1972</v>
      </c>
      <c r="C2333" s="34">
        <v>102719.01000000002</v>
      </c>
      <c r="D2333" s="34">
        <v>92999.160000000018</v>
      </c>
      <c r="E2333" s="34"/>
      <c r="F2333" s="34"/>
      <c r="G2333" s="34"/>
      <c r="H2333" s="34"/>
      <c r="I2333" s="34"/>
      <c r="J2333" s="34"/>
      <c r="K2333" s="34"/>
      <c r="L2333" s="34"/>
      <c r="M2333" s="34"/>
      <c r="N2333" s="34"/>
      <c r="O2333" s="34"/>
      <c r="P2333" s="34"/>
      <c r="Q2333" s="34"/>
      <c r="R2333" s="34"/>
      <c r="S2333" s="34"/>
    </row>
    <row r="2334" spans="2:19">
      <c r="B2334" s="5">
        <v>1971</v>
      </c>
      <c r="C2334" s="34">
        <v>184565.88999999998</v>
      </c>
      <c r="D2334" s="34">
        <v>184565.88999999998</v>
      </c>
      <c r="E2334" s="34"/>
      <c r="F2334" s="34"/>
      <c r="G2334" s="34"/>
      <c r="H2334" s="34"/>
      <c r="I2334" s="34"/>
      <c r="J2334" s="34"/>
      <c r="K2334" s="34"/>
      <c r="L2334" s="34"/>
      <c r="M2334" s="34"/>
      <c r="N2334" s="34"/>
      <c r="O2334" s="34"/>
      <c r="P2334" s="34"/>
      <c r="Q2334" s="34"/>
      <c r="R2334" s="34"/>
      <c r="S2334" s="34"/>
    </row>
    <row r="2335" spans="2:19">
      <c r="B2335" s="5">
        <v>1970</v>
      </c>
      <c r="C2335" s="34">
        <v>43719.29</v>
      </c>
      <c r="D2335" s="34">
        <v>43719.29</v>
      </c>
      <c r="E2335" s="34"/>
      <c r="F2335" s="34"/>
      <c r="G2335" s="34"/>
      <c r="H2335" s="34"/>
      <c r="I2335" s="34"/>
      <c r="J2335" s="34"/>
      <c r="K2335" s="34"/>
      <c r="L2335" s="34"/>
      <c r="M2335" s="34"/>
      <c r="N2335" s="34"/>
      <c r="O2335" s="34"/>
      <c r="P2335" s="34"/>
      <c r="Q2335" s="34"/>
      <c r="R2335" s="34"/>
      <c r="S2335" s="34"/>
    </row>
    <row r="2336" spans="2:19">
      <c r="B2336" s="5">
        <v>1969</v>
      </c>
      <c r="C2336" s="34">
        <v>301751.02</v>
      </c>
      <c r="D2336" s="34">
        <v>301751.02</v>
      </c>
      <c r="E2336" s="34"/>
      <c r="F2336" s="34"/>
      <c r="G2336" s="34"/>
      <c r="H2336" s="34"/>
      <c r="I2336" s="34"/>
      <c r="J2336" s="34"/>
      <c r="K2336" s="34"/>
      <c r="L2336" s="34"/>
      <c r="M2336" s="34"/>
      <c r="N2336" s="34"/>
      <c r="O2336" s="34"/>
      <c r="P2336" s="34"/>
      <c r="Q2336" s="34"/>
      <c r="R2336" s="34"/>
      <c r="S2336" s="34"/>
    </row>
    <row r="2337" spans="2:19">
      <c r="B2337" s="5">
        <v>1968</v>
      </c>
      <c r="C2337" s="34">
        <v>185294.21999999997</v>
      </c>
      <c r="D2337" s="34">
        <v>185294.21999999997</v>
      </c>
      <c r="E2337" s="34"/>
      <c r="F2337" s="34"/>
      <c r="G2337" s="34"/>
      <c r="H2337" s="34"/>
      <c r="I2337" s="34"/>
      <c r="J2337" s="34"/>
      <c r="K2337" s="34"/>
      <c r="L2337" s="34"/>
      <c r="M2337" s="34"/>
      <c r="N2337" s="34"/>
      <c r="O2337" s="34"/>
      <c r="P2337" s="34"/>
      <c r="Q2337" s="34"/>
      <c r="R2337" s="34"/>
      <c r="S2337" s="34"/>
    </row>
    <row r="2338" spans="2:19">
      <c r="B2338" s="5">
        <v>1967</v>
      </c>
      <c r="C2338" s="34">
        <v>58449.88</v>
      </c>
      <c r="D2338" s="34">
        <v>58449.88</v>
      </c>
      <c r="E2338" s="34"/>
      <c r="F2338" s="34"/>
      <c r="G2338" s="34"/>
      <c r="H2338" s="34"/>
      <c r="I2338" s="34"/>
      <c r="J2338" s="34"/>
      <c r="K2338" s="34"/>
      <c r="L2338" s="34"/>
      <c r="M2338" s="34"/>
      <c r="N2338" s="34"/>
      <c r="O2338" s="34"/>
      <c r="P2338" s="34"/>
      <c r="Q2338" s="34"/>
      <c r="R2338" s="34"/>
      <c r="S2338" s="34"/>
    </row>
    <row r="2339" spans="2:19">
      <c r="B2339" s="5">
        <v>1966</v>
      </c>
      <c r="C2339" s="34">
        <v>39758.559999999998</v>
      </c>
      <c r="D2339" s="34">
        <v>39758.559999999998</v>
      </c>
      <c r="E2339" s="34"/>
      <c r="F2339" s="34"/>
      <c r="G2339" s="34"/>
      <c r="H2339" s="34"/>
      <c r="I2339" s="34"/>
      <c r="J2339" s="34"/>
      <c r="K2339" s="34"/>
      <c r="L2339" s="34"/>
      <c r="M2339" s="34"/>
      <c r="N2339" s="34"/>
      <c r="O2339" s="34"/>
      <c r="P2339" s="34"/>
      <c r="Q2339" s="34"/>
      <c r="R2339" s="34"/>
      <c r="S2339" s="34"/>
    </row>
    <row r="2340" spans="2:19">
      <c r="B2340" s="5">
        <v>1965</v>
      </c>
      <c r="C2340" s="34">
        <v>109455.83</v>
      </c>
      <c r="D2340" s="34">
        <v>109455.83</v>
      </c>
      <c r="E2340" s="34"/>
      <c r="F2340" s="34"/>
      <c r="G2340" s="34"/>
      <c r="H2340" s="34"/>
      <c r="I2340" s="34"/>
      <c r="J2340" s="34"/>
      <c r="K2340" s="34"/>
      <c r="L2340" s="34"/>
      <c r="M2340" s="34"/>
      <c r="N2340" s="34"/>
      <c r="O2340" s="34"/>
      <c r="P2340" s="34"/>
      <c r="Q2340" s="34"/>
      <c r="R2340" s="34"/>
      <c r="S2340" s="34"/>
    </row>
    <row r="2341" spans="2:19">
      <c r="B2341" s="5">
        <v>1964</v>
      </c>
      <c r="C2341" s="34">
        <v>304789.51</v>
      </c>
      <c r="D2341" s="34">
        <v>304789.51</v>
      </c>
      <c r="E2341" s="34"/>
      <c r="F2341" s="34"/>
      <c r="G2341" s="34"/>
      <c r="H2341" s="34"/>
      <c r="I2341" s="34"/>
      <c r="J2341" s="34"/>
      <c r="K2341" s="34"/>
      <c r="L2341" s="34"/>
      <c r="M2341" s="34"/>
      <c r="N2341" s="34"/>
      <c r="O2341" s="34"/>
      <c r="P2341" s="34"/>
      <c r="Q2341" s="34"/>
      <c r="R2341" s="34"/>
      <c r="S2341" s="34"/>
    </row>
    <row r="2342" spans="2:19">
      <c r="B2342" s="5">
        <v>1963</v>
      </c>
      <c r="C2342" s="34">
        <v>1002.13</v>
      </c>
      <c r="D2342" s="34">
        <v>1002.13</v>
      </c>
      <c r="E2342" s="34"/>
      <c r="F2342" s="34"/>
      <c r="G2342" s="34"/>
      <c r="H2342" s="34"/>
      <c r="I2342" s="34"/>
      <c r="J2342" s="34"/>
      <c r="K2342" s="34"/>
      <c r="L2342" s="34"/>
      <c r="M2342" s="34"/>
      <c r="N2342" s="34"/>
      <c r="O2342" s="34"/>
      <c r="P2342" s="34"/>
      <c r="Q2342" s="34"/>
      <c r="R2342" s="34"/>
      <c r="S2342" s="34"/>
    </row>
    <row r="2343" spans="2:19">
      <c r="B2343" s="5">
        <v>1962</v>
      </c>
      <c r="C2343" s="34">
        <v>53912.66</v>
      </c>
      <c r="D2343" s="34">
        <v>53912.66</v>
      </c>
      <c r="E2343" s="34"/>
      <c r="F2343" s="34"/>
      <c r="G2343" s="34"/>
      <c r="H2343" s="34"/>
      <c r="I2343" s="34"/>
      <c r="J2343" s="34"/>
      <c r="K2343" s="34"/>
      <c r="L2343" s="34"/>
      <c r="M2343" s="34"/>
      <c r="N2343" s="34"/>
      <c r="O2343" s="34"/>
      <c r="P2343" s="34"/>
      <c r="Q2343" s="34"/>
      <c r="R2343" s="34"/>
      <c r="S2343" s="34"/>
    </row>
    <row r="2344" spans="2:19">
      <c r="B2344" s="5">
        <v>1961</v>
      </c>
      <c r="C2344" s="34">
        <v>41196.819999999992</v>
      </c>
      <c r="D2344" s="34">
        <v>41196.819999999992</v>
      </c>
      <c r="E2344" s="34"/>
      <c r="F2344" s="34"/>
      <c r="G2344" s="34"/>
      <c r="H2344" s="34"/>
      <c r="I2344" s="34"/>
      <c r="J2344" s="34"/>
      <c r="K2344" s="34"/>
      <c r="L2344" s="34"/>
      <c r="M2344" s="34"/>
      <c r="N2344" s="34"/>
      <c r="O2344" s="34"/>
      <c r="P2344" s="34"/>
      <c r="Q2344" s="34"/>
      <c r="R2344" s="34"/>
      <c r="S2344" s="34"/>
    </row>
    <row r="2345" spans="2:19">
      <c r="B2345" s="5">
        <v>1960</v>
      </c>
      <c r="C2345" s="34">
        <v>57782.42</v>
      </c>
      <c r="D2345" s="34">
        <v>57782.42</v>
      </c>
      <c r="E2345" s="34"/>
      <c r="F2345" s="34"/>
      <c r="G2345" s="34"/>
      <c r="H2345" s="34"/>
      <c r="I2345" s="34"/>
      <c r="J2345" s="34"/>
      <c r="K2345" s="34"/>
      <c r="L2345" s="34"/>
      <c r="M2345" s="34"/>
      <c r="N2345" s="34"/>
      <c r="O2345" s="34"/>
      <c r="P2345" s="34"/>
      <c r="Q2345" s="34"/>
      <c r="R2345" s="34"/>
      <c r="S2345" s="34"/>
    </row>
    <row r="2346" spans="2:19">
      <c r="B2346" s="5">
        <v>1959</v>
      </c>
      <c r="C2346" s="34">
        <v>25524.21</v>
      </c>
      <c r="D2346" s="34">
        <v>25524.21</v>
      </c>
      <c r="E2346" s="34"/>
      <c r="F2346" s="34"/>
      <c r="G2346" s="34"/>
      <c r="H2346" s="34"/>
      <c r="I2346" s="34"/>
      <c r="J2346" s="34"/>
      <c r="K2346" s="34"/>
      <c r="L2346" s="34"/>
      <c r="M2346" s="34"/>
      <c r="N2346" s="34"/>
      <c r="O2346" s="34"/>
      <c r="P2346" s="34"/>
      <c r="Q2346" s="34"/>
      <c r="R2346" s="34"/>
      <c r="S2346" s="34"/>
    </row>
    <row r="2347" spans="2:19">
      <c r="B2347" s="5">
        <v>1958</v>
      </c>
      <c r="C2347" s="34">
        <v>7567.12</v>
      </c>
      <c r="D2347" s="34">
        <v>7567.12</v>
      </c>
      <c r="E2347" s="34"/>
      <c r="F2347" s="34"/>
      <c r="G2347" s="34"/>
      <c r="H2347" s="34"/>
      <c r="I2347" s="34"/>
      <c r="J2347" s="34"/>
      <c r="K2347" s="34"/>
      <c r="L2347" s="34"/>
      <c r="M2347" s="34"/>
      <c r="N2347" s="34"/>
      <c r="O2347" s="34"/>
      <c r="P2347" s="34"/>
      <c r="Q2347" s="34"/>
      <c r="R2347" s="34"/>
      <c r="S2347" s="34"/>
    </row>
    <row r="2348" spans="2:19">
      <c r="B2348" s="5">
        <v>1957</v>
      </c>
      <c r="C2348" s="34">
        <v>10103.129999999999</v>
      </c>
      <c r="D2348" s="34">
        <v>10103.129999999999</v>
      </c>
      <c r="E2348" s="34"/>
      <c r="F2348" s="34"/>
      <c r="G2348" s="34"/>
      <c r="H2348" s="34"/>
      <c r="I2348" s="34"/>
      <c r="J2348" s="34"/>
      <c r="K2348" s="34"/>
      <c r="L2348" s="34"/>
      <c r="M2348" s="34"/>
      <c r="N2348" s="34"/>
      <c r="O2348" s="34"/>
      <c r="P2348" s="34"/>
      <c r="Q2348" s="34"/>
      <c r="R2348" s="34"/>
      <c r="S2348" s="34"/>
    </row>
    <row r="2349" spans="2:19">
      <c r="B2349" s="5">
        <v>1956</v>
      </c>
      <c r="C2349" s="34">
        <v>0</v>
      </c>
      <c r="D2349" s="34">
        <v>0</v>
      </c>
      <c r="E2349" s="34"/>
      <c r="F2349" s="34"/>
      <c r="G2349" s="34"/>
      <c r="H2349" s="34"/>
      <c r="I2349" s="34"/>
      <c r="J2349" s="34"/>
      <c r="K2349" s="34"/>
      <c r="L2349" s="34"/>
      <c r="M2349" s="34"/>
      <c r="N2349" s="34"/>
      <c r="O2349" s="34"/>
      <c r="P2349" s="34"/>
      <c r="Q2349" s="34"/>
      <c r="R2349" s="34"/>
      <c r="S2349" s="34"/>
    </row>
    <row r="2350" spans="2:19">
      <c r="B2350" s="5">
        <v>1955</v>
      </c>
      <c r="C2350" s="34">
        <v>27763.15</v>
      </c>
      <c r="D2350" s="34">
        <v>27763.15</v>
      </c>
      <c r="E2350" s="34"/>
      <c r="F2350" s="34"/>
      <c r="G2350" s="34"/>
      <c r="H2350" s="34"/>
      <c r="I2350" s="34"/>
      <c r="J2350" s="34"/>
      <c r="K2350" s="34"/>
      <c r="L2350" s="34"/>
      <c r="M2350" s="34"/>
      <c r="N2350" s="34"/>
      <c r="O2350" s="34"/>
      <c r="P2350" s="34"/>
      <c r="Q2350" s="34"/>
      <c r="R2350" s="34"/>
      <c r="S2350" s="34"/>
    </row>
    <row r="2351" spans="2:19">
      <c r="B2351" s="5">
        <v>1954</v>
      </c>
      <c r="C2351" s="34">
        <v>49651.56</v>
      </c>
      <c r="D2351" s="34">
        <v>49651.56</v>
      </c>
      <c r="E2351" s="34"/>
      <c r="F2351" s="34"/>
      <c r="G2351" s="34"/>
      <c r="H2351" s="34"/>
      <c r="I2351" s="34"/>
      <c r="J2351" s="34"/>
      <c r="K2351" s="34"/>
      <c r="L2351" s="34"/>
      <c r="M2351" s="34"/>
      <c r="N2351" s="34"/>
      <c r="O2351" s="34"/>
      <c r="P2351" s="34"/>
      <c r="Q2351" s="34"/>
      <c r="R2351" s="34"/>
      <c r="S2351" s="34"/>
    </row>
    <row r="2352" spans="2:19">
      <c r="B2352" s="5">
        <v>1953</v>
      </c>
      <c r="C2352" s="34">
        <v>34307.68</v>
      </c>
      <c r="D2352" s="34">
        <v>34307.68</v>
      </c>
      <c r="E2352" s="34"/>
      <c r="F2352" s="34"/>
      <c r="G2352" s="34"/>
      <c r="H2352" s="34"/>
      <c r="I2352" s="34"/>
      <c r="J2352" s="34"/>
      <c r="K2352" s="34"/>
      <c r="L2352" s="34"/>
      <c r="M2352" s="34"/>
      <c r="N2352" s="34"/>
      <c r="O2352" s="34"/>
      <c r="P2352" s="34"/>
      <c r="Q2352" s="34"/>
      <c r="R2352" s="34"/>
      <c r="S2352" s="34"/>
    </row>
    <row r="2353" spans="2:19">
      <c r="B2353" s="5">
        <v>1952</v>
      </c>
      <c r="C2353" s="34">
        <v>0</v>
      </c>
      <c r="D2353" s="34">
        <v>0</v>
      </c>
      <c r="E2353" s="34"/>
      <c r="F2353" s="34"/>
      <c r="G2353" s="34"/>
      <c r="H2353" s="34"/>
      <c r="I2353" s="34"/>
      <c r="J2353" s="34"/>
      <c r="K2353" s="34"/>
      <c r="L2353" s="34"/>
      <c r="M2353" s="34"/>
      <c r="N2353" s="34"/>
      <c r="O2353" s="34"/>
      <c r="P2353" s="34"/>
      <c r="Q2353" s="34"/>
      <c r="R2353" s="34"/>
      <c r="S2353" s="34"/>
    </row>
    <row r="2354" spans="2:19">
      <c r="B2354" s="5">
        <v>1951</v>
      </c>
      <c r="C2354" s="34">
        <v>0</v>
      </c>
      <c r="D2354" s="34">
        <v>0</v>
      </c>
      <c r="E2354" s="34"/>
      <c r="F2354" s="34"/>
      <c r="G2354" s="34"/>
      <c r="H2354" s="34"/>
      <c r="I2354" s="34"/>
      <c r="J2354" s="34"/>
      <c r="K2354" s="34"/>
      <c r="L2354" s="34"/>
      <c r="M2354" s="34"/>
      <c r="N2354" s="34"/>
      <c r="O2354" s="34"/>
      <c r="P2354" s="34"/>
      <c r="Q2354" s="34"/>
      <c r="R2354" s="34"/>
      <c r="S2354" s="34"/>
    </row>
    <row r="2355" spans="2:19">
      <c r="B2355" s="5">
        <v>1950</v>
      </c>
      <c r="C2355" s="34">
        <v>3783.56</v>
      </c>
      <c r="D2355" s="34">
        <v>3783.56</v>
      </c>
      <c r="E2355" s="34"/>
      <c r="F2355" s="34"/>
      <c r="G2355" s="34"/>
      <c r="H2355" s="34"/>
      <c r="I2355" s="34"/>
      <c r="J2355" s="34"/>
      <c r="K2355" s="34"/>
      <c r="L2355" s="34"/>
      <c r="M2355" s="34"/>
      <c r="N2355" s="34"/>
      <c r="O2355" s="34"/>
      <c r="P2355" s="34"/>
      <c r="Q2355" s="34"/>
      <c r="R2355" s="34"/>
      <c r="S2355" s="34"/>
    </row>
    <row r="2356" spans="2:19">
      <c r="B2356" s="5">
        <v>1949</v>
      </c>
      <c r="C2356" s="34">
        <v>0</v>
      </c>
      <c r="D2356" s="34">
        <v>0</v>
      </c>
      <c r="E2356" s="34"/>
      <c r="F2356" s="34"/>
      <c r="G2356" s="34"/>
      <c r="H2356" s="34"/>
      <c r="I2356" s="34"/>
      <c r="J2356" s="34"/>
      <c r="K2356" s="34"/>
      <c r="L2356" s="34"/>
      <c r="M2356" s="34"/>
      <c r="N2356" s="34"/>
      <c r="O2356" s="34"/>
      <c r="P2356" s="34"/>
      <c r="Q2356" s="34"/>
      <c r="R2356" s="34"/>
      <c r="S2356" s="34"/>
    </row>
    <row r="2357" spans="2:19">
      <c r="B2357" s="5">
        <v>1948</v>
      </c>
      <c r="C2357" s="34">
        <v>0</v>
      </c>
      <c r="D2357" s="34">
        <v>0</v>
      </c>
      <c r="E2357" s="34"/>
      <c r="F2357" s="34"/>
      <c r="G2357" s="34"/>
      <c r="H2357" s="34"/>
      <c r="I2357" s="34"/>
      <c r="J2357" s="34"/>
      <c r="K2357" s="34"/>
      <c r="L2357" s="34"/>
      <c r="M2357" s="34"/>
      <c r="N2357" s="34"/>
      <c r="O2357" s="34"/>
      <c r="P2357" s="34"/>
      <c r="Q2357" s="34"/>
      <c r="R2357" s="34"/>
      <c r="S2357" s="34"/>
    </row>
    <row r="2358" spans="2:19">
      <c r="B2358" s="5">
        <v>1947</v>
      </c>
      <c r="C2358" s="34">
        <v>0</v>
      </c>
      <c r="D2358" s="34">
        <v>0</v>
      </c>
      <c r="E2358" s="34"/>
      <c r="F2358" s="34"/>
      <c r="G2358" s="34"/>
      <c r="H2358" s="34"/>
      <c r="I2358" s="34"/>
      <c r="J2358" s="34"/>
      <c r="K2358" s="34"/>
      <c r="L2358" s="34"/>
      <c r="M2358" s="34"/>
      <c r="N2358" s="34"/>
      <c r="O2358" s="34"/>
      <c r="P2358" s="34"/>
      <c r="Q2358" s="34"/>
      <c r="R2358" s="34"/>
      <c r="S2358" s="34"/>
    </row>
    <row r="2359" spans="2:19">
      <c r="B2359" s="5">
        <v>1946</v>
      </c>
      <c r="C2359" s="34">
        <v>0</v>
      </c>
      <c r="D2359" s="34">
        <v>0</v>
      </c>
      <c r="E2359" s="34"/>
      <c r="F2359" s="34"/>
      <c r="G2359" s="34"/>
      <c r="H2359" s="34"/>
      <c r="I2359" s="34"/>
      <c r="J2359" s="34"/>
      <c r="K2359" s="34"/>
      <c r="L2359" s="34"/>
      <c r="M2359" s="34"/>
      <c r="N2359" s="34"/>
      <c r="O2359" s="34"/>
      <c r="P2359" s="34"/>
      <c r="Q2359" s="34"/>
      <c r="R2359" s="34"/>
      <c r="S2359" s="34"/>
    </row>
    <row r="2360" spans="2:19">
      <c r="B2360" s="5">
        <v>1945</v>
      </c>
      <c r="C2360" s="34">
        <v>0</v>
      </c>
      <c r="D2360" s="34">
        <v>0</v>
      </c>
      <c r="E2360" s="34"/>
      <c r="F2360" s="34"/>
      <c r="G2360" s="34"/>
      <c r="H2360" s="34"/>
      <c r="I2360" s="34"/>
      <c r="J2360" s="34"/>
      <c r="K2360" s="34"/>
      <c r="L2360" s="34"/>
      <c r="M2360" s="34"/>
      <c r="N2360" s="34"/>
      <c r="O2360" s="34"/>
      <c r="P2360" s="34"/>
      <c r="Q2360" s="34"/>
      <c r="R2360" s="34"/>
      <c r="S2360" s="34"/>
    </row>
    <row r="2361" spans="2:19">
      <c r="B2361" s="5">
        <v>1944</v>
      </c>
      <c r="C2361" s="34">
        <v>0</v>
      </c>
      <c r="D2361" s="34">
        <v>0</v>
      </c>
      <c r="E2361" s="34"/>
      <c r="F2361" s="34"/>
      <c r="G2361" s="34"/>
      <c r="H2361" s="34"/>
      <c r="I2361" s="34"/>
      <c r="J2361" s="34"/>
      <c r="K2361" s="34"/>
      <c r="L2361" s="34"/>
      <c r="M2361" s="34"/>
      <c r="N2361" s="34"/>
      <c r="O2361" s="34"/>
      <c r="P2361" s="34"/>
      <c r="Q2361" s="34"/>
      <c r="R2361" s="34"/>
      <c r="S2361" s="34"/>
    </row>
    <row r="2362" spans="2:19">
      <c r="B2362" s="5">
        <v>1943</v>
      </c>
      <c r="C2362" s="34">
        <v>0</v>
      </c>
      <c r="D2362" s="34">
        <v>0</v>
      </c>
      <c r="E2362" s="34"/>
      <c r="F2362" s="34"/>
      <c r="G2362" s="34"/>
      <c r="H2362" s="34"/>
      <c r="I2362" s="34"/>
      <c r="J2362" s="34"/>
      <c r="K2362" s="34"/>
      <c r="L2362" s="34"/>
      <c r="M2362" s="34"/>
      <c r="N2362" s="34"/>
      <c r="O2362" s="34"/>
      <c r="P2362" s="34"/>
      <c r="Q2362" s="34"/>
      <c r="R2362" s="34"/>
      <c r="S2362" s="34"/>
    </row>
    <row r="2363" spans="2:19">
      <c r="B2363" s="5">
        <v>1942</v>
      </c>
      <c r="C2363" s="34">
        <v>0</v>
      </c>
      <c r="D2363" s="34">
        <v>0</v>
      </c>
      <c r="E2363" s="34"/>
      <c r="F2363" s="34"/>
      <c r="G2363" s="34"/>
      <c r="H2363" s="34"/>
      <c r="I2363" s="34"/>
      <c r="J2363" s="34"/>
      <c r="K2363" s="34"/>
      <c r="L2363" s="34"/>
      <c r="M2363" s="34"/>
      <c r="N2363" s="34"/>
      <c r="O2363" s="34"/>
      <c r="P2363" s="34"/>
      <c r="Q2363" s="34"/>
      <c r="R2363" s="34"/>
      <c r="S2363" s="34"/>
    </row>
    <row r="2364" spans="2:19">
      <c r="B2364" s="5">
        <v>1941</v>
      </c>
      <c r="C2364" s="34">
        <v>0</v>
      </c>
      <c r="D2364" s="34">
        <v>0</v>
      </c>
      <c r="E2364" s="34"/>
      <c r="F2364" s="34"/>
      <c r="G2364" s="34"/>
      <c r="H2364" s="34"/>
      <c r="I2364" s="34"/>
      <c r="J2364" s="34"/>
      <c r="K2364" s="34"/>
      <c r="L2364" s="34"/>
      <c r="M2364" s="34"/>
      <c r="N2364" s="34"/>
      <c r="O2364" s="34"/>
      <c r="P2364" s="34"/>
      <c r="Q2364" s="34"/>
      <c r="R2364" s="34"/>
      <c r="S2364" s="34"/>
    </row>
    <row r="2365" spans="2:19">
      <c r="B2365" s="5">
        <v>1940</v>
      </c>
      <c r="C2365" s="34">
        <v>0</v>
      </c>
      <c r="D2365" s="34">
        <v>0</v>
      </c>
      <c r="E2365" s="34"/>
      <c r="F2365" s="34"/>
      <c r="G2365" s="34"/>
      <c r="H2365" s="34"/>
      <c r="I2365" s="34"/>
      <c r="J2365" s="34"/>
      <c r="K2365" s="34"/>
      <c r="L2365" s="34"/>
      <c r="M2365" s="34"/>
      <c r="N2365" s="34"/>
      <c r="O2365" s="34"/>
      <c r="P2365" s="34"/>
      <c r="Q2365" s="34"/>
      <c r="R2365" s="34"/>
      <c r="S2365" s="34"/>
    </row>
    <row r="2366" spans="2:19">
      <c r="B2366" s="5">
        <v>1939</v>
      </c>
      <c r="C2366" s="34">
        <v>0</v>
      </c>
      <c r="D2366" s="34">
        <v>0</v>
      </c>
      <c r="E2366" s="34"/>
      <c r="F2366" s="34"/>
      <c r="G2366" s="34"/>
      <c r="H2366" s="34"/>
      <c r="I2366" s="34"/>
      <c r="J2366" s="34"/>
      <c r="K2366" s="34"/>
      <c r="L2366" s="34"/>
      <c r="M2366" s="34"/>
      <c r="N2366" s="34"/>
      <c r="O2366" s="34"/>
      <c r="P2366" s="34"/>
      <c r="Q2366" s="34"/>
      <c r="R2366" s="34"/>
      <c r="S2366" s="34"/>
    </row>
    <row r="2367" spans="2:19">
      <c r="B2367" s="5">
        <v>1938</v>
      </c>
      <c r="C2367" s="34">
        <v>0</v>
      </c>
      <c r="D2367" s="34">
        <v>0</v>
      </c>
      <c r="E2367" s="34"/>
      <c r="F2367" s="34"/>
      <c r="G2367" s="34"/>
      <c r="H2367" s="34"/>
      <c r="I2367" s="34"/>
      <c r="J2367" s="34"/>
      <c r="K2367" s="34"/>
      <c r="L2367" s="34"/>
      <c r="M2367" s="34"/>
      <c r="N2367" s="34"/>
      <c r="O2367" s="34"/>
      <c r="P2367" s="34"/>
      <c r="Q2367" s="34"/>
      <c r="R2367" s="34"/>
      <c r="S2367" s="34"/>
    </row>
    <row r="2368" spans="2:19">
      <c r="B2368" s="5">
        <v>1937</v>
      </c>
      <c r="C2368" s="34">
        <v>0</v>
      </c>
      <c r="D2368" s="34">
        <v>0</v>
      </c>
      <c r="E2368" s="34"/>
      <c r="F2368" s="34"/>
      <c r="G2368" s="34"/>
      <c r="H2368" s="34"/>
      <c r="I2368" s="34"/>
      <c r="J2368" s="34"/>
      <c r="K2368" s="34"/>
      <c r="L2368" s="34"/>
      <c r="M2368" s="34"/>
      <c r="N2368" s="34"/>
      <c r="O2368" s="34"/>
      <c r="P2368" s="34"/>
      <c r="Q2368" s="34"/>
      <c r="R2368" s="34"/>
      <c r="S2368" s="34"/>
    </row>
    <row r="2369" spans="1:19">
      <c r="B2369" s="5">
        <v>1936</v>
      </c>
      <c r="C2369" s="34">
        <v>0</v>
      </c>
      <c r="D2369" s="34">
        <v>0</v>
      </c>
      <c r="E2369" s="34"/>
      <c r="F2369" s="34"/>
      <c r="G2369" s="34"/>
      <c r="H2369" s="34"/>
      <c r="I2369" s="34"/>
      <c r="J2369" s="34"/>
      <c r="K2369" s="34"/>
      <c r="L2369" s="34"/>
      <c r="M2369" s="34"/>
      <c r="N2369" s="34"/>
      <c r="O2369" s="34"/>
      <c r="P2369" s="34"/>
      <c r="Q2369" s="34"/>
      <c r="R2369" s="34"/>
      <c r="S2369" s="34"/>
    </row>
    <row r="2370" spans="1:19">
      <c r="B2370" s="5">
        <v>1935</v>
      </c>
      <c r="C2370" s="34">
        <v>22619.55</v>
      </c>
      <c r="D2370" s="34">
        <v>22619.55</v>
      </c>
      <c r="E2370" s="34"/>
      <c r="F2370" s="34"/>
      <c r="G2370" s="34"/>
      <c r="H2370" s="34"/>
      <c r="I2370" s="34"/>
      <c r="J2370" s="34"/>
      <c r="K2370" s="34"/>
      <c r="L2370" s="34"/>
      <c r="M2370" s="34"/>
      <c r="N2370" s="34"/>
      <c r="O2370" s="34"/>
      <c r="P2370" s="34"/>
      <c r="Q2370" s="34"/>
      <c r="R2370" s="34"/>
      <c r="S2370" s="34"/>
    </row>
    <row r="2371" spans="1:19">
      <c r="B2371" s="5">
        <v>1934</v>
      </c>
      <c r="C2371" s="34">
        <v>0</v>
      </c>
      <c r="D2371" s="34">
        <v>0</v>
      </c>
      <c r="E2371" s="34"/>
      <c r="F2371" s="34"/>
      <c r="G2371" s="34"/>
      <c r="H2371" s="34"/>
      <c r="I2371" s="34"/>
      <c r="J2371" s="34"/>
      <c r="K2371" s="34"/>
      <c r="L2371" s="34"/>
      <c r="M2371" s="34"/>
      <c r="N2371" s="34"/>
      <c r="O2371" s="34"/>
      <c r="P2371" s="34"/>
      <c r="Q2371" s="34"/>
      <c r="R2371" s="34"/>
      <c r="S2371" s="34"/>
    </row>
    <row r="2372" spans="1:19">
      <c r="B2372" s="5">
        <v>1933</v>
      </c>
      <c r="C2372" s="34">
        <v>0</v>
      </c>
      <c r="D2372" s="34">
        <v>0</v>
      </c>
      <c r="E2372" s="34"/>
      <c r="F2372" s="34"/>
      <c r="G2372" s="34"/>
      <c r="H2372" s="34"/>
      <c r="I2372" s="34"/>
      <c r="J2372" s="34"/>
      <c r="K2372" s="34"/>
      <c r="L2372" s="34"/>
      <c r="M2372" s="34"/>
      <c r="N2372" s="34"/>
      <c r="O2372" s="34"/>
      <c r="P2372" s="34"/>
      <c r="Q2372" s="34"/>
      <c r="R2372" s="34"/>
      <c r="S2372" s="34"/>
    </row>
    <row r="2373" spans="1:19">
      <c r="B2373" s="5">
        <v>1932</v>
      </c>
      <c r="C2373" s="34">
        <v>0</v>
      </c>
      <c r="D2373" s="34">
        <v>0</v>
      </c>
      <c r="E2373" s="34"/>
      <c r="F2373" s="34"/>
      <c r="G2373" s="34"/>
      <c r="H2373" s="34"/>
      <c r="I2373" s="34"/>
      <c r="J2373" s="34"/>
      <c r="K2373" s="34"/>
      <c r="L2373" s="34"/>
      <c r="M2373" s="34"/>
      <c r="N2373" s="34"/>
      <c r="O2373" s="34"/>
      <c r="P2373" s="34"/>
      <c r="Q2373" s="34"/>
      <c r="R2373" s="34"/>
      <c r="S2373" s="34"/>
    </row>
    <row r="2374" spans="1:19">
      <c r="B2374" s="5">
        <v>1931</v>
      </c>
      <c r="C2374" s="34">
        <v>0</v>
      </c>
      <c r="D2374" s="34">
        <v>0</v>
      </c>
      <c r="E2374" s="34"/>
      <c r="F2374" s="34"/>
      <c r="G2374" s="34"/>
      <c r="H2374" s="34"/>
      <c r="I2374" s="34"/>
      <c r="J2374" s="34"/>
      <c r="K2374" s="34"/>
      <c r="L2374" s="34"/>
      <c r="M2374" s="34"/>
      <c r="N2374" s="34"/>
      <c r="O2374" s="34"/>
      <c r="P2374" s="34"/>
      <c r="Q2374" s="34"/>
      <c r="R2374" s="34"/>
      <c r="S2374" s="34"/>
    </row>
    <row r="2375" spans="1:19">
      <c r="B2375" s="5">
        <v>1930</v>
      </c>
      <c r="C2375" s="34">
        <v>0</v>
      </c>
      <c r="D2375" s="34">
        <v>0</v>
      </c>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6605824.379999999</v>
      </c>
      <c r="D2376" s="7">
        <f>SUM(D2298:D2375)</f>
        <v>6833325.9099999983</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v>0</v>
      </c>
      <c r="E2488" s="34"/>
      <c r="F2488" s="34"/>
      <c r="G2488" s="34"/>
      <c r="H2488" s="34"/>
      <c r="I2488" s="34"/>
      <c r="J2488" s="34"/>
      <c r="K2488" s="34"/>
      <c r="L2488" s="34"/>
      <c r="M2488" s="34"/>
      <c r="N2488" s="34"/>
      <c r="O2488" s="34"/>
      <c r="P2488" s="34"/>
      <c r="Q2488" s="34"/>
      <c r="R2488" s="34"/>
      <c r="S2488" s="34"/>
    </row>
    <row r="2489" spans="2:19">
      <c r="B2489" s="5">
        <v>2006</v>
      </c>
      <c r="C2489" s="34">
        <v>0</v>
      </c>
      <c r="D2489" s="34">
        <v>0</v>
      </c>
      <c r="E2489" s="34"/>
      <c r="F2489" s="34"/>
      <c r="G2489" s="34"/>
      <c r="H2489" s="34"/>
      <c r="I2489" s="34"/>
      <c r="J2489" s="34"/>
      <c r="K2489" s="34"/>
      <c r="L2489" s="34"/>
      <c r="M2489" s="34"/>
      <c r="N2489" s="34"/>
      <c r="O2489" s="34"/>
      <c r="P2489" s="34"/>
      <c r="Q2489" s="34"/>
      <c r="R2489" s="34"/>
      <c r="S2489" s="34"/>
    </row>
    <row r="2490" spans="2:19">
      <c r="B2490" s="5">
        <v>2005</v>
      </c>
      <c r="C2490" s="34">
        <v>0</v>
      </c>
      <c r="D2490" s="34">
        <v>0</v>
      </c>
      <c r="E2490" s="34"/>
      <c r="F2490" s="34"/>
      <c r="G2490" s="34"/>
      <c r="H2490" s="34"/>
      <c r="I2490" s="34"/>
      <c r="J2490" s="34"/>
      <c r="K2490" s="34"/>
      <c r="L2490" s="34"/>
      <c r="M2490" s="34"/>
      <c r="N2490" s="34"/>
      <c r="O2490" s="34"/>
      <c r="P2490" s="34"/>
      <c r="Q2490" s="34"/>
      <c r="R2490" s="34"/>
      <c r="S2490" s="34"/>
    </row>
    <row r="2491" spans="2:19">
      <c r="B2491" s="5">
        <v>2004</v>
      </c>
      <c r="C2491" s="34">
        <v>0</v>
      </c>
      <c r="D2491" s="34">
        <v>0</v>
      </c>
      <c r="E2491" s="34"/>
      <c r="F2491" s="34"/>
      <c r="G2491" s="34"/>
      <c r="H2491" s="34"/>
      <c r="I2491" s="34"/>
      <c r="J2491" s="34"/>
      <c r="K2491" s="34"/>
      <c r="L2491" s="34"/>
      <c r="M2491" s="34"/>
      <c r="N2491" s="34"/>
      <c r="O2491" s="34"/>
      <c r="P2491" s="34"/>
      <c r="Q2491" s="34"/>
      <c r="R2491" s="34"/>
      <c r="S2491" s="34"/>
    </row>
    <row r="2492" spans="2:19">
      <c r="B2492" s="5">
        <v>2003</v>
      </c>
      <c r="C2492" s="34">
        <v>0</v>
      </c>
      <c r="D2492" s="34">
        <v>0</v>
      </c>
      <c r="E2492" s="34"/>
      <c r="F2492" s="34"/>
      <c r="G2492" s="34"/>
      <c r="H2492" s="34"/>
      <c r="I2492" s="34"/>
      <c r="J2492" s="34"/>
      <c r="K2492" s="34"/>
      <c r="L2492" s="34"/>
      <c r="M2492" s="34"/>
      <c r="N2492" s="34"/>
      <c r="O2492" s="34"/>
      <c r="P2492" s="34"/>
      <c r="Q2492" s="34"/>
      <c r="R2492" s="34"/>
      <c r="S2492" s="34"/>
    </row>
    <row r="2493" spans="2:19">
      <c r="B2493" s="5">
        <v>2002</v>
      </c>
      <c r="C2493" s="34">
        <v>0</v>
      </c>
      <c r="D2493" s="34">
        <v>0</v>
      </c>
      <c r="E2493" s="34"/>
      <c r="F2493" s="34"/>
      <c r="G2493" s="34"/>
      <c r="H2493" s="34"/>
      <c r="I2493" s="34"/>
      <c r="J2493" s="34"/>
      <c r="K2493" s="34"/>
      <c r="L2493" s="34"/>
      <c r="M2493" s="34"/>
      <c r="N2493" s="34"/>
      <c r="O2493" s="34"/>
      <c r="P2493" s="34"/>
      <c r="Q2493" s="34"/>
      <c r="R2493" s="34"/>
      <c r="S2493" s="34"/>
    </row>
    <row r="2494" spans="2:19">
      <c r="B2494" s="5">
        <v>2001</v>
      </c>
      <c r="C2494" s="34">
        <v>0</v>
      </c>
      <c r="D2494" s="34">
        <v>0</v>
      </c>
      <c r="E2494" s="34"/>
      <c r="F2494" s="34"/>
      <c r="G2494" s="34"/>
      <c r="H2494" s="34"/>
      <c r="I2494" s="34"/>
      <c r="J2494" s="34"/>
      <c r="K2494" s="34"/>
      <c r="L2494" s="34"/>
      <c r="M2494" s="34"/>
      <c r="N2494" s="34"/>
      <c r="O2494" s="34"/>
      <c r="P2494" s="34"/>
      <c r="Q2494" s="34"/>
      <c r="R2494" s="34"/>
      <c r="S2494" s="34"/>
    </row>
    <row r="2495" spans="2:19">
      <c r="B2495" s="5">
        <v>2000</v>
      </c>
      <c r="C2495" s="34">
        <v>0</v>
      </c>
      <c r="D2495" s="34">
        <v>0</v>
      </c>
      <c r="E2495" s="34"/>
      <c r="F2495" s="34"/>
      <c r="G2495" s="34"/>
      <c r="H2495" s="34"/>
      <c r="I2495" s="34"/>
      <c r="J2495" s="34"/>
      <c r="K2495" s="34"/>
      <c r="L2495" s="34"/>
      <c r="M2495" s="34"/>
      <c r="N2495" s="34"/>
      <c r="O2495" s="34"/>
      <c r="P2495" s="34"/>
      <c r="Q2495" s="34"/>
      <c r="R2495" s="34"/>
      <c r="S2495" s="34"/>
    </row>
    <row r="2496" spans="2:19">
      <c r="B2496" s="5">
        <v>1999</v>
      </c>
      <c r="C2496" s="34">
        <v>0</v>
      </c>
      <c r="D2496" s="34">
        <v>0</v>
      </c>
      <c r="E2496" s="34"/>
      <c r="F2496" s="34"/>
      <c r="G2496" s="34"/>
      <c r="H2496" s="34"/>
      <c r="I2496" s="34"/>
      <c r="J2496" s="34"/>
      <c r="K2496" s="34"/>
      <c r="L2496" s="34"/>
      <c r="M2496" s="34"/>
      <c r="N2496" s="34"/>
      <c r="O2496" s="34"/>
      <c r="P2496" s="34"/>
      <c r="Q2496" s="34"/>
      <c r="R2496" s="34"/>
      <c r="S2496" s="34"/>
    </row>
    <row r="2497" spans="2:19">
      <c r="B2497" s="5">
        <v>1998</v>
      </c>
      <c r="C2497" s="34">
        <v>0</v>
      </c>
      <c r="D2497" s="34">
        <v>0</v>
      </c>
      <c r="E2497" s="34"/>
      <c r="F2497" s="34"/>
      <c r="G2497" s="34"/>
      <c r="H2497" s="34"/>
      <c r="I2497" s="34"/>
      <c r="J2497" s="34"/>
      <c r="K2497" s="34"/>
      <c r="L2497" s="34"/>
      <c r="M2497" s="34"/>
      <c r="N2497" s="34"/>
      <c r="O2497" s="34"/>
      <c r="P2497" s="34"/>
      <c r="Q2497" s="34"/>
      <c r="R2497" s="34"/>
      <c r="S2497" s="34"/>
    </row>
    <row r="2498" spans="2:19">
      <c r="B2498" s="5">
        <v>1997</v>
      </c>
      <c r="C2498" s="34">
        <v>0</v>
      </c>
      <c r="D2498" s="34">
        <v>0</v>
      </c>
      <c r="E2498" s="34"/>
      <c r="F2498" s="34"/>
      <c r="G2498" s="34"/>
      <c r="H2498" s="34"/>
      <c r="I2498" s="34"/>
      <c r="J2498" s="34"/>
      <c r="K2498" s="34"/>
      <c r="L2498" s="34"/>
      <c r="M2498" s="34"/>
      <c r="N2498" s="34"/>
      <c r="O2498" s="34"/>
      <c r="P2498" s="34"/>
      <c r="Q2498" s="34"/>
      <c r="R2498" s="34"/>
      <c r="S2498" s="34"/>
    </row>
    <row r="2499" spans="2:19">
      <c r="B2499" s="5">
        <v>1996</v>
      </c>
      <c r="C2499" s="34">
        <v>0</v>
      </c>
      <c r="D2499" s="34">
        <v>0</v>
      </c>
      <c r="E2499" s="34"/>
      <c r="F2499" s="34"/>
      <c r="G2499" s="34"/>
      <c r="H2499" s="34"/>
      <c r="I2499" s="34"/>
      <c r="J2499" s="34"/>
      <c r="K2499" s="34"/>
      <c r="L2499" s="34"/>
      <c r="M2499" s="34"/>
      <c r="N2499" s="34"/>
      <c r="O2499" s="34"/>
      <c r="P2499" s="34"/>
      <c r="Q2499" s="34"/>
      <c r="R2499" s="34"/>
      <c r="S2499" s="34"/>
    </row>
    <row r="2500" spans="2:19">
      <c r="B2500" s="5">
        <v>1995</v>
      </c>
      <c r="C2500" s="34">
        <v>0</v>
      </c>
      <c r="D2500" s="34">
        <v>0</v>
      </c>
      <c r="E2500" s="34"/>
      <c r="F2500" s="34"/>
      <c r="G2500" s="34"/>
      <c r="H2500" s="34"/>
      <c r="I2500" s="34"/>
      <c r="J2500" s="34"/>
      <c r="K2500" s="34"/>
      <c r="L2500" s="34"/>
      <c r="M2500" s="34"/>
      <c r="N2500" s="34"/>
      <c r="O2500" s="34"/>
      <c r="P2500" s="34"/>
      <c r="Q2500" s="34"/>
      <c r="R2500" s="34"/>
      <c r="S2500" s="34"/>
    </row>
    <row r="2501" spans="2:19">
      <c r="B2501" s="5">
        <v>1994</v>
      </c>
      <c r="C2501" s="34">
        <v>0</v>
      </c>
      <c r="D2501" s="34">
        <v>0</v>
      </c>
      <c r="E2501" s="34"/>
      <c r="F2501" s="34"/>
      <c r="G2501" s="34"/>
      <c r="H2501" s="34"/>
      <c r="I2501" s="34"/>
      <c r="J2501" s="34"/>
      <c r="K2501" s="34"/>
      <c r="L2501" s="34"/>
      <c r="M2501" s="34"/>
      <c r="N2501" s="34"/>
      <c r="O2501" s="34"/>
      <c r="P2501" s="34"/>
      <c r="Q2501" s="34"/>
      <c r="R2501" s="34"/>
      <c r="S2501" s="34"/>
    </row>
    <row r="2502" spans="2:19">
      <c r="B2502" s="5">
        <v>1993</v>
      </c>
      <c r="C2502" s="34">
        <v>458.1</v>
      </c>
      <c r="D2502" s="34">
        <v>458.1</v>
      </c>
      <c r="E2502" s="34"/>
      <c r="F2502" s="34"/>
      <c r="G2502" s="34"/>
      <c r="H2502" s="34"/>
      <c r="I2502" s="34"/>
      <c r="J2502" s="34"/>
      <c r="K2502" s="34"/>
      <c r="L2502" s="34"/>
      <c r="M2502" s="34"/>
      <c r="N2502" s="34"/>
      <c r="O2502" s="34"/>
      <c r="P2502" s="34"/>
      <c r="Q2502" s="34"/>
      <c r="R2502" s="34"/>
      <c r="S2502" s="34"/>
    </row>
    <row r="2503" spans="2:19">
      <c r="B2503" s="5">
        <v>1992</v>
      </c>
      <c r="C2503" s="34">
        <v>0</v>
      </c>
      <c r="D2503" s="34">
        <v>0</v>
      </c>
      <c r="E2503" s="34"/>
      <c r="F2503" s="34"/>
      <c r="G2503" s="34"/>
      <c r="H2503" s="34"/>
      <c r="I2503" s="34"/>
      <c r="J2503" s="34"/>
      <c r="K2503" s="34"/>
      <c r="L2503" s="34"/>
      <c r="M2503" s="34"/>
      <c r="N2503" s="34"/>
      <c r="O2503" s="34"/>
      <c r="P2503" s="34"/>
      <c r="Q2503" s="34"/>
      <c r="R2503" s="34"/>
      <c r="S2503" s="34"/>
    </row>
    <row r="2504" spans="2:19">
      <c r="B2504" s="5">
        <v>1991</v>
      </c>
      <c r="C2504" s="34">
        <v>0</v>
      </c>
      <c r="D2504" s="34">
        <v>0</v>
      </c>
      <c r="E2504" s="34"/>
      <c r="F2504" s="34"/>
      <c r="G2504" s="34"/>
      <c r="H2504" s="34"/>
      <c r="I2504" s="34"/>
      <c r="J2504" s="34"/>
      <c r="K2504" s="34"/>
      <c r="L2504" s="34"/>
      <c r="M2504" s="34"/>
      <c r="N2504" s="34"/>
      <c r="O2504" s="34"/>
      <c r="P2504" s="34"/>
      <c r="Q2504" s="34"/>
      <c r="R2504" s="34"/>
      <c r="S2504" s="34"/>
    </row>
    <row r="2505" spans="2:19">
      <c r="B2505" s="5">
        <v>1990</v>
      </c>
      <c r="C2505" s="34">
        <v>0</v>
      </c>
      <c r="D2505" s="34">
        <v>0</v>
      </c>
      <c r="E2505" s="34"/>
      <c r="F2505" s="34"/>
      <c r="G2505" s="34"/>
      <c r="H2505" s="34"/>
      <c r="I2505" s="34"/>
      <c r="J2505" s="34"/>
      <c r="K2505" s="34"/>
      <c r="L2505" s="34"/>
      <c r="M2505" s="34"/>
      <c r="N2505" s="34"/>
      <c r="O2505" s="34"/>
      <c r="P2505" s="34"/>
      <c r="Q2505" s="34"/>
      <c r="R2505" s="34"/>
      <c r="S2505" s="34"/>
    </row>
    <row r="2506" spans="2:19">
      <c r="B2506" s="5">
        <v>1989</v>
      </c>
      <c r="C2506" s="34">
        <v>0</v>
      </c>
      <c r="D2506" s="34">
        <v>0</v>
      </c>
      <c r="E2506" s="34"/>
      <c r="F2506" s="34"/>
      <c r="G2506" s="34"/>
      <c r="H2506" s="34"/>
      <c r="I2506" s="34"/>
      <c r="J2506" s="34"/>
      <c r="K2506" s="34"/>
      <c r="L2506" s="34"/>
      <c r="M2506" s="34"/>
      <c r="N2506" s="34"/>
      <c r="O2506" s="34"/>
      <c r="P2506" s="34"/>
      <c r="Q2506" s="34"/>
      <c r="R2506" s="34"/>
      <c r="S2506" s="34"/>
    </row>
    <row r="2507" spans="2:19">
      <c r="B2507" s="5">
        <v>1988</v>
      </c>
      <c r="C2507" s="34">
        <v>0</v>
      </c>
      <c r="D2507" s="34">
        <v>0</v>
      </c>
      <c r="E2507" s="34"/>
      <c r="F2507" s="34"/>
      <c r="G2507" s="34"/>
      <c r="H2507" s="34"/>
      <c r="I2507" s="34"/>
      <c r="J2507" s="34"/>
      <c r="K2507" s="34"/>
      <c r="L2507" s="34"/>
      <c r="M2507" s="34"/>
      <c r="N2507" s="34"/>
      <c r="O2507" s="34"/>
      <c r="P2507" s="34"/>
      <c r="Q2507" s="34"/>
      <c r="R2507" s="34"/>
      <c r="S2507" s="34"/>
    </row>
    <row r="2508" spans="2:19">
      <c r="B2508" s="5">
        <v>1987</v>
      </c>
      <c r="C2508" s="34">
        <v>0</v>
      </c>
      <c r="D2508" s="34">
        <v>0</v>
      </c>
      <c r="E2508" s="34"/>
      <c r="F2508" s="34"/>
      <c r="G2508" s="34"/>
      <c r="H2508" s="34"/>
      <c r="I2508" s="34"/>
      <c r="J2508" s="34"/>
      <c r="K2508" s="34"/>
      <c r="L2508" s="34"/>
      <c r="M2508" s="34"/>
      <c r="N2508" s="34"/>
      <c r="O2508" s="34"/>
      <c r="P2508" s="34"/>
      <c r="Q2508" s="34"/>
      <c r="R2508" s="34"/>
      <c r="S2508" s="34"/>
    </row>
    <row r="2509" spans="2:19">
      <c r="B2509" s="5">
        <v>1986</v>
      </c>
      <c r="C2509" s="34">
        <v>0</v>
      </c>
      <c r="D2509" s="34">
        <v>0</v>
      </c>
      <c r="E2509" s="34"/>
      <c r="F2509" s="34"/>
      <c r="G2509" s="34"/>
      <c r="H2509" s="34"/>
      <c r="I2509" s="34"/>
      <c r="J2509" s="34"/>
      <c r="K2509" s="34"/>
      <c r="L2509" s="34"/>
      <c r="M2509" s="34"/>
      <c r="N2509" s="34"/>
      <c r="O2509" s="34"/>
      <c r="P2509" s="34"/>
      <c r="Q2509" s="34"/>
      <c r="R2509" s="34"/>
      <c r="S2509" s="34"/>
    </row>
    <row r="2510" spans="2:19">
      <c r="B2510" s="5">
        <v>1985</v>
      </c>
      <c r="C2510" s="34">
        <v>0</v>
      </c>
      <c r="D2510" s="34">
        <v>0</v>
      </c>
      <c r="E2510" s="34"/>
      <c r="F2510" s="34"/>
      <c r="G2510" s="34"/>
      <c r="H2510" s="34"/>
      <c r="I2510" s="34"/>
      <c r="J2510" s="34"/>
      <c r="K2510" s="34"/>
      <c r="L2510" s="34"/>
      <c r="M2510" s="34"/>
      <c r="N2510" s="34"/>
      <c r="O2510" s="34"/>
      <c r="P2510" s="34"/>
      <c r="Q2510" s="34"/>
      <c r="R2510" s="34"/>
      <c r="S2510" s="34"/>
    </row>
    <row r="2511" spans="2:19">
      <c r="B2511" s="5">
        <v>1984</v>
      </c>
      <c r="C2511" s="34">
        <v>0</v>
      </c>
      <c r="D2511" s="34">
        <v>0</v>
      </c>
      <c r="E2511" s="34"/>
      <c r="F2511" s="34"/>
      <c r="G2511" s="34"/>
      <c r="H2511" s="34"/>
      <c r="I2511" s="34"/>
      <c r="J2511" s="34"/>
      <c r="K2511" s="34"/>
      <c r="L2511" s="34"/>
      <c r="M2511" s="34"/>
      <c r="N2511" s="34"/>
      <c r="O2511" s="34"/>
      <c r="P2511" s="34"/>
      <c r="Q2511" s="34"/>
      <c r="R2511" s="34"/>
      <c r="S2511" s="34"/>
    </row>
    <row r="2512" spans="2:19">
      <c r="B2512" s="5">
        <v>1983</v>
      </c>
      <c r="C2512" s="34">
        <v>28158.89</v>
      </c>
      <c r="D2512" s="34">
        <v>28158.89</v>
      </c>
      <c r="E2512" s="34"/>
      <c r="F2512" s="34"/>
      <c r="G2512" s="34"/>
      <c r="H2512" s="34"/>
      <c r="I2512" s="34"/>
      <c r="J2512" s="34"/>
      <c r="K2512" s="34"/>
      <c r="L2512" s="34"/>
      <c r="M2512" s="34"/>
      <c r="N2512" s="34"/>
      <c r="O2512" s="34"/>
      <c r="P2512" s="34"/>
      <c r="Q2512" s="34"/>
      <c r="R2512" s="34"/>
      <c r="S2512" s="34"/>
    </row>
    <row r="2513" spans="2:19">
      <c r="B2513" s="5">
        <v>1982</v>
      </c>
      <c r="C2513" s="34">
        <v>0</v>
      </c>
      <c r="D2513" s="34">
        <v>0</v>
      </c>
      <c r="E2513" s="34"/>
      <c r="F2513" s="34"/>
      <c r="G2513" s="34"/>
      <c r="H2513" s="34"/>
      <c r="I2513" s="34"/>
      <c r="J2513" s="34"/>
      <c r="K2513" s="34"/>
      <c r="L2513" s="34"/>
      <c r="M2513" s="34"/>
      <c r="N2513" s="34"/>
      <c r="O2513" s="34"/>
      <c r="P2513" s="34"/>
      <c r="Q2513" s="34"/>
      <c r="R2513" s="34"/>
      <c r="S2513" s="34"/>
    </row>
    <row r="2514" spans="2:19">
      <c r="B2514" s="5">
        <v>1981</v>
      </c>
      <c r="C2514" s="34">
        <v>0</v>
      </c>
      <c r="D2514" s="34">
        <v>0</v>
      </c>
      <c r="E2514" s="34"/>
      <c r="F2514" s="34"/>
      <c r="G2514" s="34"/>
      <c r="H2514" s="34"/>
      <c r="I2514" s="34"/>
      <c r="J2514" s="34"/>
      <c r="K2514" s="34"/>
      <c r="L2514" s="34"/>
      <c r="M2514" s="34"/>
      <c r="N2514" s="34"/>
      <c r="O2514" s="34"/>
      <c r="P2514" s="34"/>
      <c r="Q2514" s="34"/>
      <c r="R2514" s="34"/>
      <c r="S2514" s="34"/>
    </row>
    <row r="2515" spans="2:19">
      <c r="B2515" s="5">
        <v>1980</v>
      </c>
      <c r="C2515" s="34">
        <v>0</v>
      </c>
      <c r="D2515" s="34">
        <v>0</v>
      </c>
      <c r="E2515" s="34"/>
      <c r="F2515" s="34"/>
      <c r="G2515" s="34"/>
      <c r="H2515" s="34"/>
      <c r="I2515" s="34"/>
      <c r="J2515" s="34"/>
      <c r="K2515" s="34"/>
      <c r="L2515" s="34"/>
      <c r="M2515" s="34"/>
      <c r="N2515" s="34"/>
      <c r="O2515" s="34"/>
      <c r="P2515" s="34"/>
      <c r="Q2515" s="34"/>
      <c r="R2515" s="34"/>
      <c r="S2515" s="34"/>
    </row>
    <row r="2516" spans="2:19">
      <c r="B2516" s="5">
        <v>1979</v>
      </c>
      <c r="C2516" s="34">
        <v>0</v>
      </c>
      <c r="D2516" s="34">
        <v>0</v>
      </c>
      <c r="E2516" s="34"/>
      <c r="F2516" s="34"/>
      <c r="G2516" s="34"/>
      <c r="H2516" s="34"/>
      <c r="I2516" s="34"/>
      <c r="J2516" s="34"/>
      <c r="K2516" s="34"/>
      <c r="L2516" s="34"/>
      <c r="M2516" s="34"/>
      <c r="N2516" s="34"/>
      <c r="O2516" s="34"/>
      <c r="P2516" s="34"/>
      <c r="Q2516" s="34"/>
      <c r="R2516" s="34"/>
      <c r="S2516" s="34"/>
    </row>
    <row r="2517" spans="2:19">
      <c r="B2517" s="5">
        <v>1978</v>
      </c>
      <c r="C2517" s="34">
        <v>0</v>
      </c>
      <c r="D2517" s="34">
        <v>0</v>
      </c>
      <c r="E2517" s="34"/>
      <c r="F2517" s="34"/>
      <c r="G2517" s="34"/>
      <c r="H2517" s="34"/>
      <c r="I2517" s="34"/>
      <c r="J2517" s="34"/>
      <c r="K2517" s="34"/>
      <c r="L2517" s="34"/>
      <c r="M2517" s="34"/>
      <c r="N2517" s="34"/>
      <c r="O2517" s="34"/>
      <c r="P2517" s="34"/>
      <c r="Q2517" s="34"/>
      <c r="R2517" s="34"/>
      <c r="S2517" s="34"/>
    </row>
    <row r="2518" spans="2:19">
      <c r="B2518" s="5">
        <v>1977</v>
      </c>
      <c r="C2518" s="34">
        <v>0</v>
      </c>
      <c r="D2518" s="34">
        <v>0</v>
      </c>
      <c r="E2518" s="34"/>
      <c r="F2518" s="34"/>
      <c r="G2518" s="34"/>
      <c r="H2518" s="34"/>
      <c r="I2518" s="34"/>
      <c r="J2518" s="34"/>
      <c r="K2518" s="34"/>
      <c r="L2518" s="34"/>
      <c r="M2518" s="34"/>
      <c r="N2518" s="34"/>
      <c r="O2518" s="34"/>
      <c r="P2518" s="34"/>
      <c r="Q2518" s="34"/>
      <c r="R2518" s="34"/>
      <c r="S2518" s="34"/>
    </row>
    <row r="2519" spans="2:19">
      <c r="B2519" s="5">
        <v>1976</v>
      </c>
      <c r="C2519" s="34">
        <v>0</v>
      </c>
      <c r="D2519" s="34">
        <v>0</v>
      </c>
      <c r="E2519" s="34"/>
      <c r="F2519" s="34"/>
      <c r="G2519" s="34"/>
      <c r="H2519" s="34"/>
      <c r="I2519" s="34"/>
      <c r="J2519" s="34"/>
      <c r="K2519" s="34"/>
      <c r="L2519" s="34"/>
      <c r="M2519" s="34"/>
      <c r="N2519" s="34"/>
      <c r="O2519" s="34"/>
      <c r="P2519" s="34"/>
      <c r="Q2519" s="34"/>
      <c r="R2519" s="34"/>
      <c r="S2519" s="34"/>
    </row>
    <row r="2520" spans="2:19">
      <c r="B2520" s="5">
        <v>1975</v>
      </c>
      <c r="C2520" s="34">
        <v>0</v>
      </c>
      <c r="D2520" s="34">
        <v>0</v>
      </c>
      <c r="E2520" s="34"/>
      <c r="F2520" s="34"/>
      <c r="G2520" s="34"/>
      <c r="H2520" s="34"/>
      <c r="I2520" s="34"/>
      <c r="J2520" s="34"/>
      <c r="K2520" s="34"/>
      <c r="L2520" s="34"/>
      <c r="M2520" s="34"/>
      <c r="N2520" s="34"/>
      <c r="O2520" s="34"/>
      <c r="P2520" s="34"/>
      <c r="Q2520" s="34"/>
      <c r="R2520" s="34"/>
      <c r="S2520" s="34"/>
    </row>
    <row r="2521" spans="2:19">
      <c r="B2521" s="5">
        <v>1974</v>
      </c>
      <c r="C2521" s="34">
        <v>0</v>
      </c>
      <c r="D2521" s="34">
        <v>0</v>
      </c>
      <c r="E2521" s="34"/>
      <c r="F2521" s="34"/>
      <c r="G2521" s="34"/>
      <c r="H2521" s="34"/>
      <c r="I2521" s="34"/>
      <c r="J2521" s="34"/>
      <c r="K2521" s="34"/>
      <c r="L2521" s="34"/>
      <c r="M2521" s="34"/>
      <c r="N2521" s="34"/>
      <c r="O2521" s="34"/>
      <c r="P2521" s="34"/>
      <c r="Q2521" s="34"/>
      <c r="R2521" s="34"/>
      <c r="S2521" s="34"/>
    </row>
    <row r="2522" spans="2:19">
      <c r="B2522" s="5">
        <v>1973</v>
      </c>
      <c r="C2522" s="34">
        <v>0</v>
      </c>
      <c r="D2522" s="34">
        <v>0</v>
      </c>
      <c r="E2522" s="34"/>
      <c r="F2522" s="34"/>
      <c r="G2522" s="34"/>
      <c r="H2522" s="34"/>
      <c r="I2522" s="34"/>
      <c r="J2522" s="34"/>
      <c r="K2522" s="34"/>
      <c r="L2522" s="34"/>
      <c r="M2522" s="34"/>
      <c r="N2522" s="34"/>
      <c r="O2522" s="34"/>
      <c r="P2522" s="34"/>
      <c r="Q2522" s="34"/>
      <c r="R2522" s="34"/>
      <c r="S2522" s="34"/>
    </row>
    <row r="2523" spans="2:19">
      <c r="B2523" s="5">
        <v>1972</v>
      </c>
      <c r="C2523" s="34">
        <v>0</v>
      </c>
      <c r="D2523" s="34">
        <v>0</v>
      </c>
      <c r="E2523" s="34"/>
      <c r="F2523" s="34"/>
      <c r="G2523" s="34"/>
      <c r="H2523" s="34"/>
      <c r="I2523" s="34"/>
      <c r="J2523" s="34"/>
      <c r="K2523" s="34"/>
      <c r="L2523" s="34"/>
      <c r="M2523" s="34"/>
      <c r="N2523" s="34"/>
      <c r="O2523" s="34"/>
      <c r="P2523" s="34"/>
      <c r="Q2523" s="34"/>
      <c r="R2523" s="34"/>
      <c r="S2523" s="34"/>
    </row>
    <row r="2524" spans="2:19">
      <c r="B2524" s="5">
        <v>1971</v>
      </c>
      <c r="C2524" s="34">
        <v>0</v>
      </c>
      <c r="D2524" s="34">
        <v>0</v>
      </c>
      <c r="E2524" s="34"/>
      <c r="F2524" s="34"/>
      <c r="G2524" s="34"/>
      <c r="H2524" s="34"/>
      <c r="I2524" s="34"/>
      <c r="J2524" s="34"/>
      <c r="K2524" s="34"/>
      <c r="L2524" s="34"/>
      <c r="M2524" s="34"/>
      <c r="N2524" s="34"/>
      <c r="O2524" s="34"/>
      <c r="P2524" s="34"/>
      <c r="Q2524" s="34"/>
      <c r="R2524" s="34"/>
      <c r="S2524" s="34"/>
    </row>
    <row r="2525" spans="2:19">
      <c r="B2525" s="5">
        <v>1970</v>
      </c>
      <c r="C2525" s="34">
        <v>0</v>
      </c>
      <c r="D2525" s="34">
        <v>0</v>
      </c>
      <c r="E2525" s="34"/>
      <c r="F2525" s="34"/>
      <c r="G2525" s="34"/>
      <c r="H2525" s="34"/>
      <c r="I2525" s="34"/>
      <c r="J2525" s="34"/>
      <c r="K2525" s="34"/>
      <c r="L2525" s="34"/>
      <c r="M2525" s="34"/>
      <c r="N2525" s="34"/>
      <c r="O2525" s="34"/>
      <c r="P2525" s="34"/>
      <c r="Q2525" s="34"/>
      <c r="R2525" s="34"/>
      <c r="S2525" s="34"/>
    </row>
    <row r="2526" spans="2:19">
      <c r="B2526" s="5">
        <v>1969</v>
      </c>
      <c r="C2526" s="34">
        <v>0</v>
      </c>
      <c r="D2526" s="34">
        <v>0</v>
      </c>
      <c r="E2526" s="34"/>
      <c r="F2526" s="34"/>
      <c r="G2526" s="34"/>
      <c r="H2526" s="34"/>
      <c r="I2526" s="34"/>
      <c r="J2526" s="34"/>
      <c r="K2526" s="34"/>
      <c r="L2526" s="34"/>
      <c r="M2526" s="34"/>
      <c r="N2526" s="34"/>
      <c r="O2526" s="34"/>
      <c r="P2526" s="34"/>
      <c r="Q2526" s="34"/>
      <c r="R2526" s="34"/>
      <c r="S2526" s="34"/>
    </row>
    <row r="2527" spans="2:19">
      <c r="B2527" s="5">
        <v>1968</v>
      </c>
      <c r="C2527" s="34">
        <v>0</v>
      </c>
      <c r="D2527" s="34">
        <v>0</v>
      </c>
      <c r="E2527" s="34"/>
      <c r="F2527" s="34"/>
      <c r="G2527" s="34"/>
      <c r="H2527" s="34"/>
      <c r="I2527" s="34"/>
      <c r="J2527" s="34"/>
      <c r="K2527" s="34"/>
      <c r="L2527" s="34"/>
      <c r="M2527" s="34"/>
      <c r="N2527" s="34"/>
      <c r="O2527" s="34"/>
      <c r="P2527" s="34"/>
      <c r="Q2527" s="34"/>
      <c r="R2527" s="34"/>
      <c r="S2527" s="34"/>
    </row>
    <row r="2528" spans="2:19">
      <c r="B2528" s="5">
        <v>1967</v>
      </c>
      <c r="C2528" s="34">
        <v>0</v>
      </c>
      <c r="D2528" s="34">
        <v>0</v>
      </c>
      <c r="E2528" s="34"/>
      <c r="F2528" s="34"/>
      <c r="G2528" s="34"/>
      <c r="H2528" s="34"/>
      <c r="I2528" s="34"/>
      <c r="J2528" s="34"/>
      <c r="K2528" s="34"/>
      <c r="L2528" s="34"/>
      <c r="M2528" s="34"/>
      <c r="N2528" s="34"/>
      <c r="O2528" s="34"/>
      <c r="P2528" s="34"/>
      <c r="Q2528" s="34"/>
      <c r="R2528" s="34"/>
      <c r="S2528" s="34"/>
    </row>
    <row r="2529" spans="2:19">
      <c r="B2529" s="5">
        <v>1966</v>
      </c>
      <c r="C2529" s="34">
        <v>0</v>
      </c>
      <c r="D2529" s="34">
        <v>0</v>
      </c>
      <c r="E2529" s="34"/>
      <c r="F2529" s="34"/>
      <c r="G2529" s="34"/>
      <c r="H2529" s="34"/>
      <c r="I2529" s="34"/>
      <c r="J2529" s="34"/>
      <c r="K2529" s="34"/>
      <c r="L2529" s="34"/>
      <c r="M2529" s="34"/>
      <c r="N2529" s="34"/>
      <c r="O2529" s="34"/>
      <c r="P2529" s="34"/>
      <c r="Q2529" s="34"/>
      <c r="R2529" s="34"/>
      <c r="S2529" s="34"/>
    </row>
    <row r="2530" spans="2:19">
      <c r="B2530" s="5">
        <v>1965</v>
      </c>
      <c r="C2530" s="34">
        <v>0</v>
      </c>
      <c r="D2530" s="34">
        <v>0</v>
      </c>
      <c r="E2530" s="34"/>
      <c r="F2530" s="34"/>
      <c r="G2530" s="34"/>
      <c r="H2530" s="34"/>
      <c r="I2530" s="34"/>
      <c r="J2530" s="34"/>
      <c r="K2530" s="34"/>
      <c r="L2530" s="34"/>
      <c r="M2530" s="34"/>
      <c r="N2530" s="34"/>
      <c r="O2530" s="34"/>
      <c r="P2530" s="34"/>
      <c r="Q2530" s="34"/>
      <c r="R2530" s="34"/>
      <c r="S2530" s="34"/>
    </row>
    <row r="2531" spans="2:19">
      <c r="B2531" s="5">
        <v>1964</v>
      </c>
      <c r="C2531" s="34">
        <v>0</v>
      </c>
      <c r="D2531" s="34">
        <v>0</v>
      </c>
      <c r="E2531" s="34"/>
      <c r="F2531" s="34"/>
      <c r="G2531" s="34"/>
      <c r="H2531" s="34"/>
      <c r="I2531" s="34"/>
      <c r="J2531" s="34"/>
      <c r="K2531" s="34"/>
      <c r="L2531" s="34"/>
      <c r="M2531" s="34"/>
      <c r="N2531" s="34"/>
      <c r="O2531" s="34"/>
      <c r="P2531" s="34"/>
      <c r="Q2531" s="34"/>
      <c r="R2531" s="34"/>
      <c r="S2531" s="34"/>
    </row>
    <row r="2532" spans="2:19">
      <c r="B2532" s="5">
        <v>1963</v>
      </c>
      <c r="C2532" s="34">
        <v>0</v>
      </c>
      <c r="D2532" s="34">
        <v>0</v>
      </c>
      <c r="E2532" s="34"/>
      <c r="F2532" s="34"/>
      <c r="G2532" s="34"/>
      <c r="H2532" s="34"/>
      <c r="I2532" s="34"/>
      <c r="J2532" s="34"/>
      <c r="K2532" s="34"/>
      <c r="L2532" s="34"/>
      <c r="M2532" s="34"/>
      <c r="N2532" s="34"/>
      <c r="O2532" s="34"/>
      <c r="P2532" s="34"/>
      <c r="Q2532" s="34"/>
      <c r="R2532" s="34"/>
      <c r="S2532" s="34"/>
    </row>
    <row r="2533" spans="2:19">
      <c r="B2533" s="5">
        <v>1962</v>
      </c>
      <c r="C2533" s="34">
        <v>0</v>
      </c>
      <c r="D2533" s="34">
        <v>0</v>
      </c>
      <c r="E2533" s="34"/>
      <c r="F2533" s="34"/>
      <c r="G2533" s="34"/>
      <c r="H2533" s="34"/>
      <c r="I2533" s="34"/>
      <c r="J2533" s="34"/>
      <c r="K2533" s="34"/>
      <c r="L2533" s="34"/>
      <c r="M2533" s="34"/>
      <c r="N2533" s="34"/>
      <c r="O2533" s="34"/>
      <c r="P2533" s="34"/>
      <c r="Q2533" s="34"/>
      <c r="R2533" s="34"/>
      <c r="S2533" s="34"/>
    </row>
    <row r="2534" spans="2:19">
      <c r="B2534" s="5">
        <v>1961</v>
      </c>
      <c r="C2534" s="34">
        <v>0</v>
      </c>
      <c r="D2534" s="34">
        <v>0</v>
      </c>
      <c r="E2534" s="34"/>
      <c r="F2534" s="34"/>
      <c r="G2534" s="34"/>
      <c r="H2534" s="34"/>
      <c r="I2534" s="34"/>
      <c r="J2534" s="34"/>
      <c r="K2534" s="34"/>
      <c r="L2534" s="34"/>
      <c r="M2534" s="34"/>
      <c r="N2534" s="34"/>
      <c r="O2534" s="34"/>
      <c r="P2534" s="34"/>
      <c r="Q2534" s="34"/>
      <c r="R2534" s="34"/>
      <c r="S2534" s="34"/>
    </row>
    <row r="2535" spans="2:19">
      <c r="B2535" s="5">
        <v>1960</v>
      </c>
      <c r="C2535" s="34">
        <v>0</v>
      </c>
      <c r="D2535" s="34">
        <v>0</v>
      </c>
      <c r="E2535" s="34"/>
      <c r="F2535" s="34"/>
      <c r="G2535" s="34"/>
      <c r="H2535" s="34"/>
      <c r="I2535" s="34"/>
      <c r="J2535" s="34"/>
      <c r="K2535" s="34"/>
      <c r="L2535" s="34"/>
      <c r="M2535" s="34"/>
      <c r="N2535" s="34"/>
      <c r="O2535" s="34"/>
      <c r="P2535" s="34"/>
      <c r="Q2535" s="34"/>
      <c r="R2535" s="34"/>
      <c r="S2535" s="34"/>
    </row>
    <row r="2536" spans="2:19">
      <c r="B2536" s="5">
        <v>1959</v>
      </c>
      <c r="C2536" s="34">
        <v>0</v>
      </c>
      <c r="D2536" s="34">
        <v>0</v>
      </c>
      <c r="E2536" s="34"/>
      <c r="F2536" s="34"/>
      <c r="G2536" s="34"/>
      <c r="H2536" s="34"/>
      <c r="I2536" s="34"/>
      <c r="J2536" s="34"/>
      <c r="K2536" s="34"/>
      <c r="L2536" s="34"/>
      <c r="M2536" s="34"/>
      <c r="N2536" s="34"/>
      <c r="O2536" s="34"/>
      <c r="P2536" s="34"/>
      <c r="Q2536" s="34"/>
      <c r="R2536" s="34"/>
      <c r="S2536" s="34"/>
    </row>
    <row r="2537" spans="2:19">
      <c r="B2537" s="5">
        <v>1958</v>
      </c>
      <c r="C2537" s="34">
        <v>0</v>
      </c>
      <c r="D2537" s="34">
        <v>0</v>
      </c>
      <c r="E2537" s="34"/>
      <c r="F2537" s="34"/>
      <c r="G2537" s="34"/>
      <c r="H2537" s="34"/>
      <c r="I2537" s="34"/>
      <c r="J2537" s="34"/>
      <c r="K2537" s="34"/>
      <c r="L2537" s="34"/>
      <c r="M2537" s="34"/>
      <c r="N2537" s="34"/>
      <c r="O2537" s="34"/>
      <c r="P2537" s="34"/>
      <c r="Q2537" s="34"/>
      <c r="R2537" s="34"/>
      <c r="S2537" s="34"/>
    </row>
    <row r="2538" spans="2:19">
      <c r="B2538" s="5">
        <v>1957</v>
      </c>
      <c r="C2538" s="34">
        <v>0</v>
      </c>
      <c r="D2538" s="34">
        <v>0</v>
      </c>
      <c r="E2538" s="34"/>
      <c r="F2538" s="34"/>
      <c r="G2538" s="34"/>
      <c r="H2538" s="34"/>
      <c r="I2538" s="34"/>
      <c r="J2538" s="34"/>
      <c r="K2538" s="34"/>
      <c r="L2538" s="34"/>
      <c r="M2538" s="34"/>
      <c r="N2538" s="34"/>
      <c r="O2538" s="34"/>
      <c r="P2538" s="34"/>
      <c r="Q2538" s="34"/>
      <c r="R2538" s="34"/>
      <c r="S2538" s="34"/>
    </row>
    <row r="2539" spans="2:19">
      <c r="B2539" s="5">
        <v>1956</v>
      </c>
      <c r="C2539" s="34">
        <v>0</v>
      </c>
      <c r="D2539" s="34">
        <v>0</v>
      </c>
      <c r="E2539" s="34"/>
      <c r="F2539" s="34"/>
      <c r="G2539" s="34"/>
      <c r="H2539" s="34"/>
      <c r="I2539" s="34"/>
      <c r="J2539" s="34"/>
      <c r="K2539" s="34"/>
      <c r="L2539" s="34"/>
      <c r="M2539" s="34"/>
      <c r="N2539" s="34"/>
      <c r="O2539" s="34"/>
      <c r="P2539" s="34"/>
      <c r="Q2539" s="34"/>
      <c r="R2539" s="34"/>
      <c r="S2539" s="34"/>
    </row>
    <row r="2540" spans="2:19">
      <c r="B2540" s="5">
        <v>1955</v>
      </c>
      <c r="C2540" s="34">
        <v>0</v>
      </c>
      <c r="D2540" s="34">
        <v>0</v>
      </c>
      <c r="E2540" s="34"/>
      <c r="F2540" s="34"/>
      <c r="G2540" s="34"/>
      <c r="H2540" s="34"/>
      <c r="I2540" s="34"/>
      <c r="J2540" s="34"/>
      <c r="K2540" s="34"/>
      <c r="L2540" s="34"/>
      <c r="M2540" s="34"/>
      <c r="N2540" s="34"/>
      <c r="O2540" s="34"/>
      <c r="P2540" s="34"/>
      <c r="Q2540" s="34"/>
      <c r="R2540" s="34"/>
      <c r="S2540" s="34"/>
    </row>
    <row r="2541" spans="2:19">
      <c r="B2541" s="5">
        <v>1954</v>
      </c>
      <c r="C2541" s="34">
        <v>0</v>
      </c>
      <c r="D2541" s="34">
        <v>0</v>
      </c>
      <c r="E2541" s="34"/>
      <c r="F2541" s="34"/>
      <c r="G2541" s="34"/>
      <c r="H2541" s="34"/>
      <c r="I2541" s="34"/>
      <c r="J2541" s="34"/>
      <c r="K2541" s="34"/>
      <c r="L2541" s="34"/>
      <c r="M2541" s="34"/>
      <c r="N2541" s="34"/>
      <c r="O2541" s="34"/>
      <c r="P2541" s="34"/>
      <c r="Q2541" s="34"/>
      <c r="R2541" s="34"/>
      <c r="S2541" s="34"/>
    </row>
    <row r="2542" spans="2:19">
      <c r="B2542" s="5">
        <v>1953</v>
      </c>
      <c r="C2542" s="34">
        <v>0</v>
      </c>
      <c r="D2542" s="34">
        <v>0</v>
      </c>
      <c r="E2542" s="34"/>
      <c r="F2542" s="34"/>
      <c r="G2542" s="34"/>
      <c r="H2542" s="34"/>
      <c r="I2542" s="34"/>
      <c r="J2542" s="34"/>
      <c r="K2542" s="34"/>
      <c r="L2542" s="34"/>
      <c r="M2542" s="34"/>
      <c r="N2542" s="34"/>
      <c r="O2542" s="34"/>
      <c r="P2542" s="34"/>
      <c r="Q2542" s="34"/>
      <c r="R2542" s="34"/>
      <c r="S2542" s="34"/>
    </row>
    <row r="2543" spans="2:19">
      <c r="B2543" s="5">
        <v>1952</v>
      </c>
      <c r="C2543" s="34">
        <v>0</v>
      </c>
      <c r="D2543" s="34">
        <v>0</v>
      </c>
      <c r="E2543" s="34"/>
      <c r="F2543" s="34"/>
      <c r="G2543" s="34"/>
      <c r="H2543" s="34"/>
      <c r="I2543" s="34"/>
      <c r="J2543" s="34"/>
      <c r="K2543" s="34"/>
      <c r="L2543" s="34"/>
      <c r="M2543" s="34"/>
      <c r="N2543" s="34"/>
      <c r="O2543" s="34"/>
      <c r="P2543" s="34"/>
      <c r="Q2543" s="34"/>
      <c r="R2543" s="34"/>
      <c r="S2543" s="34"/>
    </row>
    <row r="2544" spans="2:19">
      <c r="B2544" s="5">
        <v>1951</v>
      </c>
      <c r="C2544" s="34">
        <v>0</v>
      </c>
      <c r="D2544" s="34">
        <v>0</v>
      </c>
      <c r="E2544" s="34"/>
      <c r="F2544" s="34"/>
      <c r="G2544" s="34"/>
      <c r="H2544" s="34"/>
      <c r="I2544" s="34"/>
      <c r="J2544" s="34"/>
      <c r="K2544" s="34"/>
      <c r="L2544" s="34"/>
      <c r="M2544" s="34"/>
      <c r="N2544" s="34"/>
      <c r="O2544" s="34"/>
      <c r="P2544" s="34"/>
      <c r="Q2544" s="34"/>
      <c r="R2544" s="34"/>
      <c r="S2544" s="34"/>
    </row>
    <row r="2545" spans="2:19">
      <c r="B2545" s="5">
        <v>1950</v>
      </c>
      <c r="C2545" s="34">
        <v>0</v>
      </c>
      <c r="D2545" s="34">
        <v>0</v>
      </c>
      <c r="E2545" s="34"/>
      <c r="F2545" s="34"/>
      <c r="G2545" s="34"/>
      <c r="H2545" s="34"/>
      <c r="I2545" s="34"/>
      <c r="J2545" s="34"/>
      <c r="K2545" s="34"/>
      <c r="L2545" s="34"/>
      <c r="M2545" s="34"/>
      <c r="N2545" s="34"/>
      <c r="O2545" s="34"/>
      <c r="P2545" s="34"/>
      <c r="Q2545" s="34"/>
      <c r="R2545" s="34"/>
      <c r="S2545" s="34"/>
    </row>
    <row r="2546" spans="2:19">
      <c r="B2546" s="5">
        <v>1949</v>
      </c>
      <c r="C2546" s="34">
        <v>0</v>
      </c>
      <c r="D2546" s="34">
        <v>0</v>
      </c>
      <c r="E2546" s="34"/>
      <c r="F2546" s="34"/>
      <c r="G2546" s="34"/>
      <c r="H2546" s="34"/>
      <c r="I2546" s="34"/>
      <c r="J2546" s="34"/>
      <c r="K2546" s="34"/>
      <c r="L2546" s="34"/>
      <c r="M2546" s="34"/>
      <c r="N2546" s="34"/>
      <c r="O2546" s="34"/>
      <c r="P2546" s="34"/>
      <c r="Q2546" s="34"/>
      <c r="R2546" s="34"/>
      <c r="S2546" s="34"/>
    </row>
    <row r="2547" spans="2:19">
      <c r="B2547" s="5">
        <v>1948</v>
      </c>
      <c r="C2547" s="34">
        <v>0</v>
      </c>
      <c r="D2547" s="34">
        <v>0</v>
      </c>
      <c r="E2547" s="34"/>
      <c r="F2547" s="34"/>
      <c r="G2547" s="34"/>
      <c r="H2547" s="34"/>
      <c r="I2547" s="34"/>
      <c r="J2547" s="34"/>
      <c r="K2547" s="34"/>
      <c r="L2547" s="34"/>
      <c r="M2547" s="34"/>
      <c r="N2547" s="34"/>
      <c r="O2547" s="34"/>
      <c r="P2547" s="34"/>
      <c r="Q2547" s="34"/>
      <c r="R2547" s="34"/>
      <c r="S2547" s="34"/>
    </row>
    <row r="2548" spans="2:19">
      <c r="B2548" s="5">
        <v>1947</v>
      </c>
      <c r="C2548" s="34">
        <v>0</v>
      </c>
      <c r="D2548" s="34">
        <v>0</v>
      </c>
      <c r="E2548" s="34"/>
      <c r="F2548" s="34"/>
      <c r="G2548" s="34"/>
      <c r="H2548" s="34"/>
      <c r="I2548" s="34"/>
      <c r="J2548" s="34"/>
      <c r="K2548" s="34"/>
      <c r="L2548" s="34"/>
      <c r="M2548" s="34"/>
      <c r="N2548" s="34"/>
      <c r="O2548" s="34"/>
      <c r="P2548" s="34"/>
      <c r="Q2548" s="34"/>
      <c r="R2548" s="34"/>
      <c r="S2548" s="34"/>
    </row>
    <row r="2549" spans="2:19">
      <c r="B2549" s="5">
        <v>1946</v>
      </c>
      <c r="C2549" s="34">
        <v>0</v>
      </c>
      <c r="D2549" s="34">
        <v>0</v>
      </c>
      <c r="E2549" s="34"/>
      <c r="F2549" s="34"/>
      <c r="G2549" s="34"/>
      <c r="H2549" s="34"/>
      <c r="I2549" s="34"/>
      <c r="J2549" s="34"/>
      <c r="K2549" s="34"/>
      <c r="L2549" s="34"/>
      <c r="M2549" s="34"/>
      <c r="N2549" s="34"/>
      <c r="O2549" s="34"/>
      <c r="P2549" s="34"/>
      <c r="Q2549" s="34"/>
      <c r="R2549" s="34"/>
      <c r="S2549" s="34"/>
    </row>
    <row r="2550" spans="2:19">
      <c r="B2550" s="5">
        <v>1945</v>
      </c>
      <c r="C2550" s="34">
        <v>0</v>
      </c>
      <c r="D2550" s="34">
        <v>0</v>
      </c>
      <c r="E2550" s="34"/>
      <c r="F2550" s="34"/>
      <c r="G2550" s="34"/>
      <c r="H2550" s="34"/>
      <c r="I2550" s="34"/>
      <c r="J2550" s="34"/>
      <c r="K2550" s="34"/>
      <c r="L2550" s="34"/>
      <c r="M2550" s="34"/>
      <c r="N2550" s="34"/>
      <c r="O2550" s="34"/>
      <c r="P2550" s="34"/>
      <c r="Q2550" s="34"/>
      <c r="R2550" s="34"/>
      <c r="S2550" s="34"/>
    </row>
    <row r="2551" spans="2:19">
      <c r="B2551" s="5">
        <v>1944</v>
      </c>
      <c r="C2551" s="34">
        <v>0</v>
      </c>
      <c r="D2551" s="34">
        <v>0</v>
      </c>
      <c r="E2551" s="34"/>
      <c r="F2551" s="34"/>
      <c r="G2551" s="34"/>
      <c r="H2551" s="34"/>
      <c r="I2551" s="34"/>
      <c r="J2551" s="34"/>
      <c r="K2551" s="34"/>
      <c r="L2551" s="34"/>
      <c r="M2551" s="34"/>
      <c r="N2551" s="34"/>
      <c r="O2551" s="34"/>
      <c r="P2551" s="34"/>
      <c r="Q2551" s="34"/>
      <c r="R2551" s="34"/>
      <c r="S2551" s="34"/>
    </row>
    <row r="2552" spans="2:19">
      <c r="B2552" s="5">
        <v>1943</v>
      </c>
      <c r="C2552" s="34">
        <v>0</v>
      </c>
      <c r="D2552" s="34">
        <v>0</v>
      </c>
      <c r="E2552" s="34"/>
      <c r="F2552" s="34"/>
      <c r="G2552" s="34"/>
      <c r="H2552" s="34"/>
      <c r="I2552" s="34"/>
      <c r="J2552" s="34"/>
      <c r="K2552" s="34"/>
      <c r="L2552" s="34"/>
      <c r="M2552" s="34"/>
      <c r="N2552" s="34"/>
      <c r="O2552" s="34"/>
      <c r="P2552" s="34"/>
      <c r="Q2552" s="34"/>
      <c r="R2552" s="34"/>
      <c r="S2552" s="34"/>
    </row>
    <row r="2553" spans="2:19">
      <c r="B2553" s="5">
        <v>1942</v>
      </c>
      <c r="C2553" s="34">
        <v>0</v>
      </c>
      <c r="D2553" s="34">
        <v>0</v>
      </c>
      <c r="E2553" s="34"/>
      <c r="F2553" s="34"/>
      <c r="G2553" s="34"/>
      <c r="H2553" s="34"/>
      <c r="I2553" s="34"/>
      <c r="J2553" s="34"/>
      <c r="K2553" s="34"/>
      <c r="L2553" s="34"/>
      <c r="M2553" s="34"/>
      <c r="N2553" s="34"/>
      <c r="O2553" s="34"/>
      <c r="P2553" s="34"/>
      <c r="Q2553" s="34"/>
      <c r="R2553" s="34"/>
      <c r="S2553" s="34"/>
    </row>
    <row r="2554" spans="2:19">
      <c r="B2554" s="5">
        <v>1941</v>
      </c>
      <c r="C2554" s="34">
        <v>0</v>
      </c>
      <c r="D2554" s="34">
        <v>0</v>
      </c>
      <c r="E2554" s="34"/>
      <c r="F2554" s="34"/>
      <c r="G2554" s="34"/>
      <c r="H2554" s="34"/>
      <c r="I2554" s="34"/>
      <c r="J2554" s="34"/>
      <c r="K2554" s="34"/>
      <c r="L2554" s="34"/>
      <c r="M2554" s="34"/>
      <c r="N2554" s="34"/>
      <c r="O2554" s="34"/>
      <c r="P2554" s="34"/>
      <c r="Q2554" s="34"/>
      <c r="R2554" s="34"/>
      <c r="S2554" s="34"/>
    </row>
    <row r="2555" spans="2:19">
      <c r="B2555" s="5">
        <v>1940</v>
      </c>
      <c r="C2555" s="34">
        <v>0</v>
      </c>
      <c r="D2555" s="34">
        <v>0</v>
      </c>
      <c r="E2555" s="34"/>
      <c r="F2555" s="34"/>
      <c r="G2555" s="34"/>
      <c r="H2555" s="34"/>
      <c r="I2555" s="34"/>
      <c r="J2555" s="34"/>
      <c r="K2555" s="34"/>
      <c r="L2555" s="34"/>
      <c r="M2555" s="34"/>
      <c r="N2555" s="34"/>
      <c r="O2555" s="34"/>
      <c r="P2555" s="34"/>
      <c r="Q2555" s="34"/>
      <c r="R2555" s="34"/>
      <c r="S2555" s="34"/>
    </row>
    <row r="2556" spans="2:19">
      <c r="B2556" s="5">
        <v>1939</v>
      </c>
      <c r="C2556" s="34">
        <v>0</v>
      </c>
      <c r="D2556" s="34">
        <v>0</v>
      </c>
      <c r="E2556" s="34"/>
      <c r="F2556" s="34"/>
      <c r="G2556" s="34"/>
      <c r="H2556" s="34"/>
      <c r="I2556" s="34"/>
      <c r="J2556" s="34"/>
      <c r="K2556" s="34"/>
      <c r="L2556" s="34"/>
      <c r="M2556" s="34"/>
      <c r="N2556" s="34"/>
      <c r="O2556" s="34"/>
      <c r="P2556" s="34"/>
      <c r="Q2556" s="34"/>
      <c r="R2556" s="34"/>
      <c r="S2556" s="34"/>
    </row>
    <row r="2557" spans="2:19">
      <c r="B2557" s="5">
        <v>1938</v>
      </c>
      <c r="C2557" s="34">
        <v>0</v>
      </c>
      <c r="D2557" s="34">
        <v>0</v>
      </c>
      <c r="E2557" s="34"/>
      <c r="F2557" s="34"/>
      <c r="G2557" s="34"/>
      <c r="H2557" s="34"/>
      <c r="I2557" s="34"/>
      <c r="J2557" s="34"/>
      <c r="K2557" s="34"/>
      <c r="L2557" s="34"/>
      <c r="M2557" s="34"/>
      <c r="N2557" s="34"/>
      <c r="O2557" s="34"/>
      <c r="P2557" s="34"/>
      <c r="Q2557" s="34"/>
      <c r="R2557" s="34"/>
      <c r="S2557" s="34"/>
    </row>
    <row r="2558" spans="2:19">
      <c r="B2558" s="5">
        <v>1937</v>
      </c>
      <c r="C2558" s="34">
        <v>0</v>
      </c>
      <c r="D2558" s="34">
        <v>0</v>
      </c>
      <c r="E2558" s="34"/>
      <c r="F2558" s="34"/>
      <c r="G2558" s="34"/>
      <c r="H2558" s="34"/>
      <c r="I2558" s="34"/>
      <c r="J2558" s="34"/>
      <c r="K2558" s="34"/>
      <c r="L2558" s="34"/>
      <c r="M2558" s="34"/>
      <c r="N2558" s="34"/>
      <c r="O2558" s="34"/>
      <c r="P2558" s="34"/>
      <c r="Q2558" s="34"/>
      <c r="R2558" s="34"/>
      <c r="S2558" s="34"/>
    </row>
    <row r="2559" spans="2:19">
      <c r="B2559" s="5">
        <v>1936</v>
      </c>
      <c r="C2559" s="34">
        <v>0</v>
      </c>
      <c r="D2559" s="34">
        <v>0</v>
      </c>
      <c r="E2559" s="34"/>
      <c r="F2559" s="34"/>
      <c r="G2559" s="34"/>
      <c r="H2559" s="34"/>
      <c r="I2559" s="34"/>
      <c r="J2559" s="34"/>
      <c r="K2559" s="34"/>
      <c r="L2559" s="34"/>
      <c r="M2559" s="34"/>
      <c r="N2559" s="34"/>
      <c r="O2559" s="34"/>
      <c r="P2559" s="34"/>
      <c r="Q2559" s="34"/>
      <c r="R2559" s="34"/>
      <c r="S2559" s="34"/>
    </row>
    <row r="2560" spans="2:19">
      <c r="B2560" s="5">
        <v>1935</v>
      </c>
      <c r="C2560" s="34">
        <v>0</v>
      </c>
      <c r="D2560" s="34">
        <v>0</v>
      </c>
      <c r="E2560" s="34"/>
      <c r="F2560" s="34"/>
      <c r="G2560" s="34"/>
      <c r="H2560" s="34"/>
      <c r="I2560" s="34"/>
      <c r="J2560" s="34"/>
      <c r="K2560" s="34"/>
      <c r="L2560" s="34"/>
      <c r="M2560" s="34"/>
      <c r="N2560" s="34"/>
      <c r="O2560" s="34"/>
      <c r="P2560" s="34"/>
      <c r="Q2560" s="34"/>
      <c r="R2560" s="34"/>
      <c r="S2560" s="34"/>
    </row>
    <row r="2561" spans="1:19">
      <c r="B2561" s="5">
        <v>1934</v>
      </c>
      <c r="C2561" s="34">
        <v>0</v>
      </c>
      <c r="D2561" s="34">
        <v>0</v>
      </c>
      <c r="E2561" s="34"/>
      <c r="F2561" s="34"/>
      <c r="G2561" s="34"/>
      <c r="H2561" s="34"/>
      <c r="I2561" s="34"/>
      <c r="J2561" s="34"/>
      <c r="K2561" s="34"/>
      <c r="L2561" s="34"/>
      <c r="M2561" s="34"/>
      <c r="N2561" s="34"/>
      <c r="O2561" s="34"/>
      <c r="P2561" s="34"/>
      <c r="Q2561" s="34"/>
      <c r="R2561" s="34"/>
      <c r="S2561" s="34"/>
    </row>
    <row r="2562" spans="1:19">
      <c r="B2562" s="5">
        <v>1933</v>
      </c>
      <c r="C2562" s="34">
        <v>0</v>
      </c>
      <c r="D2562" s="34">
        <v>0</v>
      </c>
      <c r="E2562" s="34"/>
      <c r="F2562" s="34"/>
      <c r="G2562" s="34"/>
      <c r="H2562" s="34"/>
      <c r="I2562" s="34"/>
      <c r="J2562" s="34"/>
      <c r="K2562" s="34"/>
      <c r="L2562" s="34"/>
      <c r="M2562" s="34"/>
      <c r="N2562" s="34"/>
      <c r="O2562" s="34"/>
      <c r="P2562" s="34"/>
      <c r="Q2562" s="34"/>
      <c r="R2562" s="34"/>
      <c r="S2562" s="34"/>
    </row>
    <row r="2563" spans="1:19">
      <c r="B2563" s="5">
        <v>1932</v>
      </c>
      <c r="C2563" s="34">
        <v>0</v>
      </c>
      <c r="D2563" s="34">
        <v>0</v>
      </c>
      <c r="E2563" s="34"/>
      <c r="F2563" s="34"/>
      <c r="G2563" s="34"/>
      <c r="H2563" s="34"/>
      <c r="I2563" s="34"/>
      <c r="J2563" s="34"/>
      <c r="K2563" s="34"/>
      <c r="L2563" s="34"/>
      <c r="M2563" s="34"/>
      <c r="N2563" s="34"/>
      <c r="O2563" s="34"/>
      <c r="P2563" s="34"/>
      <c r="Q2563" s="34"/>
      <c r="R2563" s="34"/>
      <c r="S2563" s="34"/>
    </row>
    <row r="2564" spans="1:19">
      <c r="B2564" s="5">
        <v>1931</v>
      </c>
      <c r="C2564" s="34">
        <v>0</v>
      </c>
      <c r="D2564" s="34">
        <v>0</v>
      </c>
      <c r="E2564" s="34"/>
      <c r="F2564" s="34"/>
      <c r="G2564" s="34"/>
      <c r="H2564" s="34"/>
      <c r="I2564" s="34"/>
      <c r="J2564" s="34"/>
      <c r="K2564" s="34"/>
      <c r="L2564" s="34"/>
      <c r="M2564" s="34"/>
      <c r="N2564" s="34"/>
      <c r="O2564" s="34"/>
      <c r="P2564" s="34"/>
      <c r="Q2564" s="34"/>
      <c r="R2564" s="34"/>
      <c r="S2564" s="34"/>
    </row>
    <row r="2565" spans="1:19">
      <c r="B2565" s="5">
        <v>1930</v>
      </c>
      <c r="C2565" s="34">
        <v>0</v>
      </c>
      <c r="D2565" s="34">
        <v>0</v>
      </c>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28616.989999999998</v>
      </c>
      <c r="D2566" s="7">
        <f>SUM(D2488:D2565)</f>
        <v>28616.989999999998</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v>93182.409999999989</v>
      </c>
      <c r="E2963" s="34"/>
      <c r="F2963" s="34"/>
      <c r="G2963" s="34"/>
      <c r="H2963" s="34"/>
      <c r="I2963" s="34"/>
      <c r="J2963" s="34"/>
      <c r="K2963" s="34"/>
      <c r="L2963" s="34"/>
      <c r="M2963" s="34"/>
      <c r="N2963" s="34"/>
      <c r="O2963" s="34"/>
      <c r="P2963" s="34"/>
      <c r="Q2963" s="34"/>
      <c r="R2963" s="34"/>
      <c r="S2963" s="34"/>
    </row>
    <row r="2964" spans="2:19">
      <c r="B2964" s="5">
        <v>2006</v>
      </c>
      <c r="C2964" s="34">
        <v>67072.31</v>
      </c>
      <c r="D2964" s="34">
        <v>70077.869999999981</v>
      </c>
      <c r="E2964" s="34"/>
      <c r="F2964" s="34"/>
      <c r="G2964" s="34"/>
      <c r="H2964" s="34"/>
      <c r="I2964" s="34"/>
      <c r="J2964" s="34"/>
      <c r="K2964" s="34"/>
      <c r="L2964" s="34"/>
      <c r="M2964" s="34"/>
      <c r="N2964" s="34"/>
      <c r="O2964" s="34"/>
      <c r="P2964" s="34"/>
      <c r="Q2964" s="34"/>
      <c r="R2964" s="34"/>
      <c r="S2964" s="34"/>
    </row>
    <row r="2965" spans="2:19">
      <c r="B2965" s="5">
        <v>2005</v>
      </c>
      <c r="C2965" s="34">
        <v>72809.509999999995</v>
      </c>
      <c r="D2965" s="34">
        <v>72809.509999999995</v>
      </c>
      <c r="E2965" s="34"/>
      <c r="F2965" s="34"/>
      <c r="G2965" s="34"/>
      <c r="H2965" s="34"/>
      <c r="I2965" s="34"/>
      <c r="J2965" s="34"/>
      <c r="K2965" s="34"/>
      <c r="L2965" s="34"/>
      <c r="M2965" s="34"/>
      <c r="N2965" s="34"/>
      <c r="O2965" s="34"/>
      <c r="P2965" s="34"/>
      <c r="Q2965" s="34"/>
      <c r="R2965" s="34"/>
      <c r="S2965" s="34"/>
    </row>
    <row r="2966" spans="2:19">
      <c r="B2966" s="5">
        <v>2004</v>
      </c>
      <c r="C2966" s="34">
        <v>86188.810000000012</v>
      </c>
      <c r="D2966" s="34">
        <v>86188.810000000012</v>
      </c>
      <c r="E2966" s="34"/>
      <c r="F2966" s="34"/>
      <c r="G2966" s="34"/>
      <c r="H2966" s="34"/>
      <c r="I2966" s="34"/>
      <c r="J2966" s="34"/>
      <c r="K2966" s="34"/>
      <c r="L2966" s="34"/>
      <c r="M2966" s="34"/>
      <c r="N2966" s="34"/>
      <c r="O2966" s="34"/>
      <c r="P2966" s="34"/>
      <c r="Q2966" s="34"/>
      <c r="R2966" s="34"/>
      <c r="S2966" s="34"/>
    </row>
    <row r="2967" spans="2:19">
      <c r="B2967" s="5">
        <v>2003</v>
      </c>
      <c r="C2967" s="34">
        <v>15859.66</v>
      </c>
      <c r="D2967" s="34">
        <v>15859.66</v>
      </c>
      <c r="E2967" s="34"/>
      <c r="F2967" s="34"/>
      <c r="G2967" s="34"/>
      <c r="H2967" s="34"/>
      <c r="I2967" s="34"/>
      <c r="J2967" s="34"/>
      <c r="K2967" s="34"/>
      <c r="L2967" s="34"/>
      <c r="M2967" s="34"/>
      <c r="N2967" s="34"/>
      <c r="O2967" s="34"/>
      <c r="P2967" s="34"/>
      <c r="Q2967" s="34"/>
      <c r="R2967" s="34"/>
      <c r="S2967" s="34"/>
    </row>
    <row r="2968" spans="2:19">
      <c r="B2968" s="5">
        <v>2002</v>
      </c>
      <c r="C2968" s="34">
        <v>32928.660000000003</v>
      </c>
      <c r="D2968" s="34">
        <v>32928.660000000003</v>
      </c>
      <c r="E2968" s="34"/>
      <c r="F2968" s="34"/>
      <c r="G2968" s="34"/>
      <c r="H2968" s="34"/>
      <c r="I2968" s="34"/>
      <c r="J2968" s="34"/>
      <c r="K2968" s="34"/>
      <c r="L2968" s="34"/>
      <c r="M2968" s="34"/>
      <c r="N2968" s="34"/>
      <c r="O2968" s="34"/>
      <c r="P2968" s="34"/>
      <c r="Q2968" s="34"/>
      <c r="R2968" s="34"/>
      <c r="S2968" s="34"/>
    </row>
    <row r="2969" spans="2:19">
      <c r="B2969" s="5">
        <v>2001</v>
      </c>
      <c r="C2969" s="34">
        <v>32024.66</v>
      </c>
      <c r="D2969" s="34">
        <v>32024.66</v>
      </c>
      <c r="E2969" s="34"/>
      <c r="F2969" s="34"/>
      <c r="G2969" s="34"/>
      <c r="H2969" s="34"/>
      <c r="I2969" s="34"/>
      <c r="J2969" s="34"/>
      <c r="K2969" s="34"/>
      <c r="L2969" s="34"/>
      <c r="M2969" s="34"/>
      <c r="N2969" s="34"/>
      <c r="O2969" s="34"/>
      <c r="P2969" s="34"/>
      <c r="Q2969" s="34"/>
      <c r="R2969" s="34"/>
      <c r="S2969" s="34"/>
    </row>
    <row r="2970" spans="2:19">
      <c r="B2970" s="5">
        <v>2000</v>
      </c>
      <c r="C2970" s="34">
        <v>15809.96</v>
      </c>
      <c r="D2970" s="34">
        <v>15809.96</v>
      </c>
      <c r="E2970" s="34"/>
      <c r="F2970" s="34"/>
      <c r="G2970" s="34"/>
      <c r="H2970" s="34"/>
      <c r="I2970" s="34"/>
      <c r="J2970" s="34"/>
      <c r="K2970" s="34"/>
      <c r="L2970" s="34"/>
      <c r="M2970" s="34"/>
      <c r="N2970" s="34"/>
      <c r="O2970" s="34"/>
      <c r="P2970" s="34"/>
      <c r="Q2970" s="34"/>
      <c r="R2970" s="34"/>
      <c r="S2970" s="34"/>
    </row>
    <row r="2971" spans="2:19">
      <c r="B2971" s="5">
        <v>1999</v>
      </c>
      <c r="C2971" s="34">
        <v>66634.16</v>
      </c>
      <c r="D2971" s="34">
        <v>66634.16</v>
      </c>
      <c r="E2971" s="34"/>
      <c r="F2971" s="34"/>
      <c r="G2971" s="34"/>
      <c r="H2971" s="34"/>
      <c r="I2971" s="34"/>
      <c r="J2971" s="34"/>
      <c r="K2971" s="34"/>
      <c r="L2971" s="34"/>
      <c r="M2971" s="34"/>
      <c r="N2971" s="34"/>
      <c r="O2971" s="34"/>
      <c r="P2971" s="34"/>
      <c r="Q2971" s="34"/>
      <c r="R2971" s="34"/>
      <c r="S2971" s="34"/>
    </row>
    <row r="2972" spans="2:19">
      <c r="B2972" s="5">
        <v>1998</v>
      </c>
      <c r="C2972" s="34">
        <v>260600.56000000003</v>
      </c>
      <c r="D2972" s="34">
        <v>260600.56000000003</v>
      </c>
      <c r="E2972" s="34"/>
      <c r="F2972" s="34"/>
      <c r="G2972" s="34"/>
      <c r="H2972" s="34"/>
      <c r="I2972" s="34"/>
      <c r="J2972" s="34"/>
      <c r="K2972" s="34"/>
      <c r="L2972" s="34"/>
      <c r="M2972" s="34"/>
      <c r="N2972" s="34"/>
      <c r="O2972" s="34"/>
      <c r="P2972" s="34"/>
      <c r="Q2972" s="34"/>
      <c r="R2972" s="34"/>
      <c r="S2972" s="34"/>
    </row>
    <row r="2973" spans="2:19">
      <c r="B2973" s="5">
        <v>1997</v>
      </c>
      <c r="C2973" s="34">
        <v>69849.94</v>
      </c>
      <c r="D2973" s="34">
        <v>69849.94</v>
      </c>
      <c r="E2973" s="34"/>
      <c r="F2973" s="34"/>
      <c r="G2973" s="34"/>
      <c r="H2973" s="34"/>
      <c r="I2973" s="34"/>
      <c r="J2973" s="34"/>
      <c r="K2973" s="34"/>
      <c r="L2973" s="34"/>
      <c r="M2973" s="34"/>
      <c r="N2973" s="34"/>
      <c r="O2973" s="34"/>
      <c r="P2973" s="34"/>
      <c r="Q2973" s="34"/>
      <c r="R2973" s="34"/>
      <c r="S2973" s="34"/>
    </row>
    <row r="2974" spans="2:19">
      <c r="B2974" s="5">
        <v>1996</v>
      </c>
      <c r="C2974" s="34">
        <v>149251.97999999998</v>
      </c>
      <c r="D2974" s="34">
        <v>149251.97999999998</v>
      </c>
      <c r="E2974" s="34"/>
      <c r="F2974" s="34"/>
      <c r="G2974" s="34"/>
      <c r="H2974" s="34"/>
      <c r="I2974" s="34"/>
      <c r="J2974" s="34"/>
      <c r="K2974" s="34"/>
      <c r="L2974" s="34"/>
      <c r="M2974" s="34"/>
      <c r="N2974" s="34"/>
      <c r="O2974" s="34"/>
      <c r="P2974" s="34"/>
      <c r="Q2974" s="34"/>
      <c r="R2974" s="34"/>
      <c r="S2974" s="34"/>
    </row>
    <row r="2975" spans="2:19">
      <c r="B2975" s="5">
        <v>1995</v>
      </c>
      <c r="C2975" s="34">
        <v>159976.94999999998</v>
      </c>
      <c r="D2975" s="34">
        <v>159976.94999999998</v>
      </c>
      <c r="E2975" s="34"/>
      <c r="F2975" s="34"/>
      <c r="G2975" s="34"/>
      <c r="H2975" s="34"/>
      <c r="I2975" s="34"/>
      <c r="J2975" s="34"/>
      <c r="K2975" s="34"/>
      <c r="L2975" s="34"/>
      <c r="M2975" s="34"/>
      <c r="N2975" s="34"/>
      <c r="O2975" s="34"/>
      <c r="P2975" s="34"/>
      <c r="Q2975" s="34"/>
      <c r="R2975" s="34"/>
      <c r="S2975" s="34"/>
    </row>
    <row r="2976" spans="2:19">
      <c r="B2976" s="5">
        <v>1994</v>
      </c>
      <c r="C2976" s="34">
        <v>195491.13</v>
      </c>
      <c r="D2976" s="34">
        <v>195491.13</v>
      </c>
      <c r="E2976" s="34"/>
      <c r="F2976" s="34"/>
      <c r="G2976" s="34"/>
      <c r="H2976" s="34"/>
      <c r="I2976" s="34"/>
      <c r="J2976" s="34"/>
      <c r="K2976" s="34"/>
      <c r="L2976" s="34"/>
      <c r="M2976" s="34"/>
      <c r="N2976" s="34"/>
      <c r="O2976" s="34"/>
      <c r="P2976" s="34"/>
      <c r="Q2976" s="34"/>
      <c r="R2976" s="34"/>
      <c r="S2976" s="34"/>
    </row>
    <row r="2977" spans="2:19">
      <c r="B2977" s="5">
        <v>1993</v>
      </c>
      <c r="C2977" s="34">
        <v>118474.07</v>
      </c>
      <c r="D2977" s="34">
        <v>118474.07</v>
      </c>
      <c r="E2977" s="34"/>
      <c r="F2977" s="34"/>
      <c r="G2977" s="34"/>
      <c r="H2977" s="34"/>
      <c r="I2977" s="34"/>
      <c r="J2977" s="34"/>
      <c r="K2977" s="34"/>
      <c r="L2977" s="34"/>
      <c r="M2977" s="34"/>
      <c r="N2977" s="34"/>
      <c r="O2977" s="34"/>
      <c r="P2977" s="34"/>
      <c r="Q2977" s="34"/>
      <c r="R2977" s="34"/>
      <c r="S2977" s="34"/>
    </row>
    <row r="2978" spans="2:19">
      <c r="B2978" s="5">
        <v>1992</v>
      </c>
      <c r="C2978" s="34">
        <v>120918.36</v>
      </c>
      <c r="D2978" s="34">
        <v>120918.36</v>
      </c>
      <c r="E2978" s="34"/>
      <c r="F2978" s="34"/>
      <c r="G2978" s="34"/>
      <c r="H2978" s="34"/>
      <c r="I2978" s="34"/>
      <c r="J2978" s="34"/>
      <c r="K2978" s="34"/>
      <c r="L2978" s="34"/>
      <c r="M2978" s="34"/>
      <c r="N2978" s="34"/>
      <c r="O2978" s="34"/>
      <c r="P2978" s="34"/>
      <c r="Q2978" s="34"/>
      <c r="R2978" s="34"/>
      <c r="S2978" s="34"/>
    </row>
    <row r="2979" spans="2:19">
      <c r="B2979" s="5">
        <v>1991</v>
      </c>
      <c r="C2979" s="34">
        <v>280048.23</v>
      </c>
      <c r="D2979" s="34">
        <v>280048.23</v>
      </c>
      <c r="E2979" s="34"/>
      <c r="F2979" s="34"/>
      <c r="G2979" s="34"/>
      <c r="H2979" s="34"/>
      <c r="I2979" s="34"/>
      <c r="J2979" s="34"/>
      <c r="K2979" s="34"/>
      <c r="L2979" s="34"/>
      <c r="M2979" s="34"/>
      <c r="N2979" s="34"/>
      <c r="O2979" s="34"/>
      <c r="P2979" s="34"/>
      <c r="Q2979" s="34"/>
      <c r="R2979" s="34"/>
      <c r="S2979" s="34"/>
    </row>
    <row r="2980" spans="2:19">
      <c r="B2980" s="5">
        <v>1990</v>
      </c>
      <c r="C2980" s="34">
        <v>295270.05000000005</v>
      </c>
      <c r="D2980" s="34">
        <v>295270.05000000005</v>
      </c>
      <c r="E2980" s="34"/>
      <c r="F2980" s="34"/>
      <c r="G2980" s="34"/>
      <c r="H2980" s="34"/>
      <c r="I2980" s="34"/>
      <c r="J2980" s="34"/>
      <c r="K2980" s="34"/>
      <c r="L2980" s="34"/>
      <c r="M2980" s="34"/>
      <c r="N2980" s="34"/>
      <c r="O2980" s="34"/>
      <c r="P2980" s="34"/>
      <c r="Q2980" s="34"/>
      <c r="R2980" s="34"/>
      <c r="S2980" s="34"/>
    </row>
    <row r="2981" spans="2:19">
      <c r="B2981" s="5">
        <v>1989</v>
      </c>
      <c r="C2981" s="34">
        <v>214808.40999999997</v>
      </c>
      <c r="D2981" s="34">
        <v>214808.40999999997</v>
      </c>
      <c r="E2981" s="34"/>
      <c r="F2981" s="34"/>
      <c r="G2981" s="34"/>
      <c r="H2981" s="34"/>
      <c r="I2981" s="34"/>
      <c r="J2981" s="34"/>
      <c r="K2981" s="34"/>
      <c r="L2981" s="34"/>
      <c r="M2981" s="34"/>
      <c r="N2981" s="34"/>
      <c r="O2981" s="34"/>
      <c r="P2981" s="34"/>
      <c r="Q2981" s="34"/>
      <c r="R2981" s="34"/>
      <c r="S2981" s="34"/>
    </row>
    <row r="2982" spans="2:19">
      <c r="B2982" s="5">
        <v>1988</v>
      </c>
      <c r="C2982" s="34">
        <v>517.42999999999995</v>
      </c>
      <c r="D2982" s="34">
        <v>517.42999999999995</v>
      </c>
      <c r="E2982" s="34"/>
      <c r="F2982" s="34"/>
      <c r="G2982" s="34"/>
      <c r="H2982" s="34"/>
      <c r="I2982" s="34"/>
      <c r="J2982" s="34"/>
      <c r="K2982" s="34"/>
      <c r="L2982" s="34"/>
      <c r="M2982" s="34"/>
      <c r="N2982" s="34"/>
      <c r="O2982" s="34"/>
      <c r="P2982" s="34"/>
      <c r="Q2982" s="34"/>
      <c r="R2982" s="34"/>
      <c r="S2982" s="34"/>
    </row>
    <row r="2983" spans="2:19">
      <c r="B2983" s="5">
        <v>1987</v>
      </c>
      <c r="C2983" s="34">
        <v>112454.82</v>
      </c>
      <c r="D2983" s="34">
        <v>112454.82</v>
      </c>
      <c r="E2983" s="34"/>
      <c r="F2983" s="34"/>
      <c r="G2983" s="34"/>
      <c r="H2983" s="34"/>
      <c r="I2983" s="34"/>
      <c r="J2983" s="34"/>
      <c r="K2983" s="34"/>
      <c r="L2983" s="34"/>
      <c r="M2983" s="34"/>
      <c r="N2983" s="34"/>
      <c r="O2983" s="34"/>
      <c r="P2983" s="34"/>
      <c r="Q2983" s="34"/>
      <c r="R2983" s="34"/>
      <c r="S2983" s="34"/>
    </row>
    <row r="2984" spans="2:19">
      <c r="B2984" s="5">
        <v>1986</v>
      </c>
      <c r="C2984" s="34">
        <v>196958.44</v>
      </c>
      <c r="D2984" s="34">
        <v>196958.44</v>
      </c>
      <c r="E2984" s="34"/>
      <c r="F2984" s="34"/>
      <c r="G2984" s="34"/>
      <c r="H2984" s="34"/>
      <c r="I2984" s="34"/>
      <c r="J2984" s="34"/>
      <c r="K2984" s="34"/>
      <c r="L2984" s="34"/>
      <c r="M2984" s="34"/>
      <c r="N2984" s="34"/>
      <c r="O2984" s="34"/>
      <c r="P2984" s="34"/>
      <c r="Q2984" s="34"/>
      <c r="R2984" s="34"/>
      <c r="S2984" s="34"/>
    </row>
    <row r="2985" spans="2:19">
      <c r="B2985" s="5">
        <v>1985</v>
      </c>
      <c r="C2985" s="34">
        <v>140259.63</v>
      </c>
      <c r="D2985" s="34">
        <v>140259.63</v>
      </c>
      <c r="E2985" s="34"/>
      <c r="F2985" s="34"/>
      <c r="G2985" s="34"/>
      <c r="H2985" s="34"/>
      <c r="I2985" s="34"/>
      <c r="J2985" s="34"/>
      <c r="K2985" s="34"/>
      <c r="L2985" s="34"/>
      <c r="M2985" s="34"/>
      <c r="N2985" s="34"/>
      <c r="O2985" s="34"/>
      <c r="P2985" s="34"/>
      <c r="Q2985" s="34"/>
      <c r="R2985" s="34"/>
      <c r="S2985" s="34"/>
    </row>
    <row r="2986" spans="2:19">
      <c r="B2986" s="5">
        <v>1984</v>
      </c>
      <c r="C2986" s="34">
        <v>166999.5</v>
      </c>
      <c r="D2986" s="34">
        <v>166999.5</v>
      </c>
      <c r="E2986" s="34"/>
      <c r="F2986" s="34"/>
      <c r="G2986" s="34"/>
      <c r="H2986" s="34"/>
      <c r="I2986" s="34"/>
      <c r="J2986" s="34"/>
      <c r="K2986" s="34"/>
      <c r="L2986" s="34"/>
      <c r="M2986" s="34"/>
      <c r="N2986" s="34"/>
      <c r="O2986" s="34"/>
      <c r="P2986" s="34"/>
      <c r="Q2986" s="34"/>
      <c r="R2986" s="34"/>
      <c r="S2986" s="34"/>
    </row>
    <row r="2987" spans="2:19">
      <c r="B2987" s="5">
        <v>1983</v>
      </c>
      <c r="C2987" s="34">
        <v>141934.16</v>
      </c>
      <c r="D2987" s="34">
        <v>141934.16</v>
      </c>
      <c r="E2987" s="34"/>
      <c r="F2987" s="34"/>
      <c r="G2987" s="34"/>
      <c r="H2987" s="34"/>
      <c r="I2987" s="34"/>
      <c r="J2987" s="34"/>
      <c r="K2987" s="34"/>
      <c r="L2987" s="34"/>
      <c r="M2987" s="34"/>
      <c r="N2987" s="34"/>
      <c r="O2987" s="34"/>
      <c r="P2987" s="34"/>
      <c r="Q2987" s="34"/>
      <c r="R2987" s="34"/>
      <c r="S2987" s="34"/>
    </row>
    <row r="2988" spans="2:19">
      <c r="B2988" s="5">
        <v>1982</v>
      </c>
      <c r="C2988" s="34">
        <v>157264.97</v>
      </c>
      <c r="D2988" s="34">
        <v>157264.97</v>
      </c>
      <c r="E2988" s="34"/>
      <c r="F2988" s="34"/>
      <c r="G2988" s="34"/>
      <c r="H2988" s="34"/>
      <c r="I2988" s="34"/>
      <c r="J2988" s="34"/>
      <c r="K2988" s="34"/>
      <c r="L2988" s="34"/>
      <c r="M2988" s="34"/>
      <c r="N2988" s="34"/>
      <c r="O2988" s="34"/>
      <c r="P2988" s="34"/>
      <c r="Q2988" s="34"/>
      <c r="R2988" s="34"/>
      <c r="S2988" s="34"/>
    </row>
    <row r="2989" spans="2:19">
      <c r="B2989" s="5">
        <v>1981</v>
      </c>
      <c r="C2989" s="34">
        <v>180909.72999999998</v>
      </c>
      <c r="D2989" s="34">
        <v>180909.72999999998</v>
      </c>
      <c r="E2989" s="34"/>
      <c r="F2989" s="34"/>
      <c r="G2989" s="34"/>
      <c r="H2989" s="34"/>
      <c r="I2989" s="34"/>
      <c r="J2989" s="34"/>
      <c r="K2989" s="34"/>
      <c r="L2989" s="34"/>
      <c r="M2989" s="34"/>
      <c r="N2989" s="34"/>
      <c r="O2989" s="34"/>
      <c r="P2989" s="34"/>
      <c r="Q2989" s="34"/>
      <c r="R2989" s="34"/>
      <c r="S2989" s="34"/>
    </row>
    <row r="2990" spans="2:19">
      <c r="B2990" s="5">
        <v>1980</v>
      </c>
      <c r="C2990" s="34">
        <v>157236.81</v>
      </c>
      <c r="D2990" s="34">
        <v>157236.81</v>
      </c>
      <c r="E2990" s="34"/>
      <c r="F2990" s="34"/>
      <c r="G2990" s="34"/>
      <c r="H2990" s="34"/>
      <c r="I2990" s="34"/>
      <c r="J2990" s="34"/>
      <c r="K2990" s="34"/>
      <c r="L2990" s="34"/>
      <c r="M2990" s="34"/>
      <c r="N2990" s="34"/>
      <c r="O2990" s="34"/>
      <c r="P2990" s="34"/>
      <c r="Q2990" s="34"/>
      <c r="R2990" s="34"/>
      <c r="S2990" s="34"/>
    </row>
    <row r="2991" spans="2:19">
      <c r="B2991" s="5">
        <v>1979</v>
      </c>
      <c r="C2991" s="34">
        <v>154535.41999999998</v>
      </c>
      <c r="D2991" s="34">
        <v>154535.41999999998</v>
      </c>
      <c r="E2991" s="34"/>
      <c r="F2991" s="34"/>
      <c r="G2991" s="34"/>
      <c r="H2991" s="34"/>
      <c r="I2991" s="34"/>
      <c r="J2991" s="34"/>
      <c r="K2991" s="34"/>
      <c r="L2991" s="34"/>
      <c r="M2991" s="34"/>
      <c r="N2991" s="34"/>
      <c r="O2991" s="34"/>
      <c r="P2991" s="34"/>
      <c r="Q2991" s="34"/>
      <c r="R2991" s="34"/>
      <c r="S2991" s="34"/>
    </row>
    <row r="2992" spans="2:19">
      <c r="B2992" s="5">
        <v>1978</v>
      </c>
      <c r="C2992" s="34">
        <v>163233.45000000001</v>
      </c>
      <c r="D2992" s="34">
        <v>163233.45000000001</v>
      </c>
      <c r="E2992" s="34"/>
      <c r="F2992" s="34"/>
      <c r="G2992" s="34"/>
      <c r="H2992" s="34"/>
      <c r="I2992" s="34"/>
      <c r="J2992" s="34"/>
      <c r="K2992" s="34"/>
      <c r="L2992" s="34"/>
      <c r="M2992" s="34"/>
      <c r="N2992" s="34"/>
      <c r="O2992" s="34"/>
      <c r="P2992" s="34"/>
      <c r="Q2992" s="34"/>
      <c r="R2992" s="34"/>
      <c r="S2992" s="34"/>
    </row>
    <row r="2993" spans="2:19">
      <c r="B2993" s="5">
        <v>1977</v>
      </c>
      <c r="C2993" s="34">
        <v>47799.86</v>
      </c>
      <c r="D2993" s="34">
        <v>47799.86</v>
      </c>
      <c r="E2993" s="34"/>
      <c r="F2993" s="34"/>
      <c r="G2993" s="34"/>
      <c r="H2993" s="34"/>
      <c r="I2993" s="34"/>
      <c r="J2993" s="34"/>
      <c r="K2993" s="34"/>
      <c r="L2993" s="34"/>
      <c r="M2993" s="34"/>
      <c r="N2993" s="34"/>
      <c r="O2993" s="34"/>
      <c r="P2993" s="34"/>
      <c r="Q2993" s="34"/>
      <c r="R2993" s="34"/>
      <c r="S2993" s="34"/>
    </row>
    <row r="2994" spans="2:19">
      <c r="B2994" s="5">
        <v>1976</v>
      </c>
      <c r="C2994" s="34">
        <v>128497.60000000001</v>
      </c>
      <c r="D2994" s="34">
        <v>128497.60000000001</v>
      </c>
      <c r="E2994" s="34"/>
      <c r="F2994" s="34"/>
      <c r="G2994" s="34"/>
      <c r="H2994" s="34"/>
      <c r="I2994" s="34"/>
      <c r="J2994" s="34"/>
      <c r="K2994" s="34"/>
      <c r="L2994" s="34"/>
      <c r="M2994" s="34"/>
      <c r="N2994" s="34"/>
      <c r="O2994" s="34"/>
      <c r="P2994" s="34"/>
      <c r="Q2994" s="34"/>
      <c r="R2994" s="34"/>
      <c r="S2994" s="34"/>
    </row>
    <row r="2995" spans="2:19">
      <c r="B2995" s="5">
        <v>1975</v>
      </c>
      <c r="C2995" s="34">
        <v>94514.86</v>
      </c>
      <c r="D2995" s="34">
        <v>94514.86</v>
      </c>
      <c r="E2995" s="34"/>
      <c r="F2995" s="34"/>
      <c r="G2995" s="34"/>
      <c r="H2995" s="34"/>
      <c r="I2995" s="34"/>
      <c r="J2995" s="34"/>
      <c r="K2995" s="34"/>
      <c r="L2995" s="34"/>
      <c r="M2995" s="34"/>
      <c r="N2995" s="34"/>
      <c r="O2995" s="34"/>
      <c r="P2995" s="34"/>
      <c r="Q2995" s="34"/>
      <c r="R2995" s="34"/>
      <c r="S2995" s="34"/>
    </row>
    <row r="2996" spans="2:19">
      <c r="B2996" s="5">
        <v>1974</v>
      </c>
      <c r="C2996" s="34">
        <v>161312.59</v>
      </c>
      <c r="D2996" s="34">
        <v>161312.59</v>
      </c>
      <c r="E2996" s="34"/>
      <c r="F2996" s="34"/>
      <c r="G2996" s="34"/>
      <c r="H2996" s="34"/>
      <c r="I2996" s="34"/>
      <c r="J2996" s="34"/>
      <c r="K2996" s="34"/>
      <c r="L2996" s="34"/>
      <c r="M2996" s="34"/>
      <c r="N2996" s="34"/>
      <c r="O2996" s="34"/>
      <c r="P2996" s="34"/>
      <c r="Q2996" s="34"/>
      <c r="R2996" s="34"/>
      <c r="S2996" s="34"/>
    </row>
    <row r="2997" spans="2:19">
      <c r="B2997" s="5">
        <v>1973</v>
      </c>
      <c r="C2997" s="34">
        <v>70070.5</v>
      </c>
      <c r="D2997" s="34">
        <v>70070.5</v>
      </c>
      <c r="E2997" s="34"/>
      <c r="F2997" s="34"/>
      <c r="G2997" s="34"/>
      <c r="H2997" s="34"/>
      <c r="I2997" s="34"/>
      <c r="J2997" s="34"/>
      <c r="K2997" s="34"/>
      <c r="L2997" s="34"/>
      <c r="M2997" s="34"/>
      <c r="N2997" s="34"/>
      <c r="O2997" s="34"/>
      <c r="P2997" s="34"/>
      <c r="Q2997" s="34"/>
      <c r="R2997" s="34"/>
      <c r="S2997" s="34"/>
    </row>
    <row r="2998" spans="2:19">
      <c r="B2998" s="5">
        <v>1972</v>
      </c>
      <c r="C2998" s="34">
        <v>71491.02</v>
      </c>
      <c r="D2998" s="34">
        <v>51252.3</v>
      </c>
      <c r="E2998" s="34"/>
      <c r="F2998" s="34"/>
      <c r="G2998" s="34"/>
      <c r="H2998" s="34"/>
      <c r="I2998" s="34"/>
      <c r="J2998" s="34"/>
      <c r="K2998" s="34"/>
      <c r="L2998" s="34"/>
      <c r="M2998" s="34"/>
      <c r="N2998" s="34"/>
      <c r="O2998" s="34"/>
      <c r="P2998" s="34"/>
      <c r="Q2998" s="34"/>
      <c r="R2998" s="34"/>
      <c r="S2998" s="34"/>
    </row>
    <row r="2999" spans="2:19">
      <c r="B2999" s="5">
        <v>1971</v>
      </c>
      <c r="C2999" s="34">
        <v>0</v>
      </c>
      <c r="D2999" s="34">
        <v>0</v>
      </c>
      <c r="E2999" s="34"/>
      <c r="F2999" s="34"/>
      <c r="G2999" s="34"/>
      <c r="H2999" s="34"/>
      <c r="I2999" s="34"/>
      <c r="J2999" s="34"/>
      <c r="K2999" s="34"/>
      <c r="L2999" s="34"/>
      <c r="M2999" s="34"/>
      <c r="N2999" s="34"/>
      <c r="O2999" s="34"/>
      <c r="P2999" s="34"/>
      <c r="Q2999" s="34"/>
      <c r="R2999" s="34"/>
      <c r="S2999" s="34"/>
    </row>
    <row r="3000" spans="2:19">
      <c r="B3000" s="5">
        <v>1970</v>
      </c>
      <c r="C3000" s="34">
        <v>0</v>
      </c>
      <c r="D3000" s="34">
        <v>0</v>
      </c>
      <c r="E3000" s="34"/>
      <c r="F3000" s="34"/>
      <c r="G3000" s="34"/>
      <c r="H3000" s="34"/>
      <c r="I3000" s="34"/>
      <c r="J3000" s="34"/>
      <c r="K3000" s="34"/>
      <c r="L3000" s="34"/>
      <c r="M3000" s="34"/>
      <c r="N3000" s="34"/>
      <c r="O3000" s="34"/>
      <c r="P3000" s="34"/>
      <c r="Q3000" s="34"/>
      <c r="R3000" s="34"/>
      <c r="S3000" s="34"/>
    </row>
    <row r="3001" spans="2:19">
      <c r="B3001" s="5">
        <v>1969</v>
      </c>
      <c r="C3001" s="34">
        <v>70.05</v>
      </c>
      <c r="D3001" s="34">
        <v>70.05</v>
      </c>
      <c r="E3001" s="34"/>
      <c r="F3001" s="34"/>
      <c r="G3001" s="34"/>
      <c r="H3001" s="34"/>
      <c r="I3001" s="34"/>
      <c r="J3001" s="34"/>
      <c r="K3001" s="34"/>
      <c r="L3001" s="34"/>
      <c r="M3001" s="34"/>
      <c r="N3001" s="34"/>
      <c r="O3001" s="34"/>
      <c r="P3001" s="34"/>
      <c r="Q3001" s="34"/>
      <c r="R3001" s="34"/>
      <c r="S3001" s="34"/>
    </row>
    <row r="3002" spans="2:19">
      <c r="B3002" s="5">
        <v>1968</v>
      </c>
      <c r="C3002" s="34">
        <v>47.04</v>
      </c>
      <c r="D3002" s="34">
        <v>47.04</v>
      </c>
      <c r="E3002" s="34"/>
      <c r="F3002" s="34"/>
      <c r="G3002" s="34"/>
      <c r="H3002" s="34"/>
      <c r="I3002" s="34"/>
      <c r="J3002" s="34"/>
      <c r="K3002" s="34"/>
      <c r="L3002" s="34"/>
      <c r="M3002" s="34"/>
      <c r="N3002" s="34"/>
      <c r="O3002" s="34"/>
      <c r="P3002" s="34"/>
      <c r="Q3002" s="34"/>
      <c r="R3002" s="34"/>
      <c r="S3002" s="34"/>
    </row>
    <row r="3003" spans="2:19">
      <c r="B3003" s="5">
        <v>1967</v>
      </c>
      <c r="C3003" s="34">
        <v>0</v>
      </c>
      <c r="D3003" s="34">
        <v>0</v>
      </c>
      <c r="E3003" s="34"/>
      <c r="F3003" s="34"/>
      <c r="G3003" s="34"/>
      <c r="H3003" s="34"/>
      <c r="I3003" s="34"/>
      <c r="J3003" s="34"/>
      <c r="K3003" s="34"/>
      <c r="L3003" s="34"/>
      <c r="M3003" s="34"/>
      <c r="N3003" s="34"/>
      <c r="O3003" s="34"/>
      <c r="P3003" s="34"/>
      <c r="Q3003" s="34"/>
      <c r="R3003" s="34"/>
      <c r="S3003" s="34"/>
    </row>
    <row r="3004" spans="2:19">
      <c r="B3004" s="5">
        <v>1966</v>
      </c>
      <c r="C3004" s="34">
        <v>0</v>
      </c>
      <c r="D3004" s="34">
        <v>0</v>
      </c>
      <c r="E3004" s="34"/>
      <c r="F3004" s="34"/>
      <c r="G3004" s="34"/>
      <c r="H3004" s="34"/>
      <c r="I3004" s="34"/>
      <c r="J3004" s="34"/>
      <c r="K3004" s="34"/>
      <c r="L3004" s="34"/>
      <c r="M3004" s="34"/>
      <c r="N3004" s="34"/>
      <c r="O3004" s="34"/>
      <c r="P3004" s="34"/>
      <c r="Q3004" s="34"/>
      <c r="R3004" s="34"/>
      <c r="S3004" s="34"/>
    </row>
    <row r="3005" spans="2:19">
      <c r="B3005" s="5">
        <v>1965</v>
      </c>
      <c r="C3005" s="34">
        <v>0</v>
      </c>
      <c r="D3005" s="34">
        <v>0</v>
      </c>
      <c r="E3005" s="34"/>
      <c r="F3005" s="34"/>
      <c r="G3005" s="34"/>
      <c r="H3005" s="34"/>
      <c r="I3005" s="34"/>
      <c r="J3005" s="34"/>
      <c r="K3005" s="34"/>
      <c r="L3005" s="34"/>
      <c r="M3005" s="34"/>
      <c r="N3005" s="34"/>
      <c r="O3005" s="34"/>
      <c r="P3005" s="34"/>
      <c r="Q3005" s="34"/>
      <c r="R3005" s="34"/>
      <c r="S3005" s="34"/>
    </row>
    <row r="3006" spans="2:19">
      <c r="B3006" s="5">
        <v>1964</v>
      </c>
      <c r="C3006" s="34">
        <v>0</v>
      </c>
      <c r="D3006" s="34">
        <v>0</v>
      </c>
      <c r="E3006" s="34"/>
      <c r="F3006" s="34"/>
      <c r="G3006" s="34"/>
      <c r="H3006" s="34"/>
      <c r="I3006" s="34"/>
      <c r="J3006" s="34"/>
      <c r="K3006" s="34"/>
      <c r="L3006" s="34"/>
      <c r="M3006" s="34"/>
      <c r="N3006" s="34"/>
      <c r="O3006" s="34"/>
      <c r="P3006" s="34"/>
      <c r="Q3006" s="34"/>
      <c r="R3006" s="34"/>
      <c r="S3006" s="34"/>
    </row>
    <row r="3007" spans="2:19">
      <c r="B3007" s="5">
        <v>1963</v>
      </c>
      <c r="C3007" s="34">
        <v>0</v>
      </c>
      <c r="D3007" s="34">
        <v>0</v>
      </c>
      <c r="E3007" s="34"/>
      <c r="F3007" s="34"/>
      <c r="G3007" s="34"/>
      <c r="H3007" s="34"/>
      <c r="I3007" s="34"/>
      <c r="J3007" s="34"/>
      <c r="K3007" s="34"/>
      <c r="L3007" s="34"/>
      <c r="M3007" s="34"/>
      <c r="N3007" s="34"/>
      <c r="O3007" s="34"/>
      <c r="P3007" s="34"/>
      <c r="Q3007" s="34"/>
      <c r="R3007" s="34"/>
      <c r="S3007" s="34"/>
    </row>
    <row r="3008" spans="2:19">
      <c r="B3008" s="5">
        <v>1962</v>
      </c>
      <c r="C3008" s="34">
        <v>0</v>
      </c>
      <c r="D3008" s="34">
        <v>0</v>
      </c>
      <c r="E3008" s="34"/>
      <c r="F3008" s="34"/>
      <c r="G3008" s="34"/>
      <c r="H3008" s="34"/>
      <c r="I3008" s="34"/>
      <c r="J3008" s="34"/>
      <c r="K3008" s="34"/>
      <c r="L3008" s="34"/>
      <c r="M3008" s="34"/>
      <c r="N3008" s="34"/>
      <c r="O3008" s="34"/>
      <c r="P3008" s="34"/>
      <c r="Q3008" s="34"/>
      <c r="R3008" s="34"/>
      <c r="S3008" s="34"/>
    </row>
    <row r="3009" spans="2:19">
      <c r="B3009" s="5">
        <v>1961</v>
      </c>
      <c r="C3009" s="34">
        <v>0</v>
      </c>
      <c r="D3009" s="34">
        <v>0</v>
      </c>
      <c r="E3009" s="34"/>
      <c r="F3009" s="34"/>
      <c r="G3009" s="34"/>
      <c r="H3009" s="34"/>
      <c r="I3009" s="34"/>
      <c r="J3009" s="34"/>
      <c r="K3009" s="34"/>
      <c r="L3009" s="34"/>
      <c r="M3009" s="34"/>
      <c r="N3009" s="34"/>
      <c r="O3009" s="34"/>
      <c r="P3009" s="34"/>
      <c r="Q3009" s="34"/>
      <c r="R3009" s="34"/>
      <c r="S3009" s="34"/>
    </row>
    <row r="3010" spans="2:19">
      <c r="B3010" s="5">
        <v>1960</v>
      </c>
      <c r="C3010" s="34">
        <v>0</v>
      </c>
      <c r="D3010" s="34">
        <v>0</v>
      </c>
      <c r="E3010" s="34"/>
      <c r="F3010" s="34"/>
      <c r="G3010" s="34"/>
      <c r="H3010" s="34"/>
      <c r="I3010" s="34"/>
      <c r="J3010" s="34"/>
      <c r="K3010" s="34"/>
      <c r="L3010" s="34"/>
      <c r="M3010" s="34"/>
      <c r="N3010" s="34"/>
      <c r="O3010" s="34"/>
      <c r="P3010" s="34"/>
      <c r="Q3010" s="34"/>
      <c r="R3010" s="34"/>
      <c r="S3010" s="34"/>
    </row>
    <row r="3011" spans="2:19">
      <c r="B3011" s="5">
        <v>1959</v>
      </c>
      <c r="C3011" s="34">
        <v>0</v>
      </c>
      <c r="D3011" s="34">
        <v>0</v>
      </c>
      <c r="E3011" s="34"/>
      <c r="F3011" s="34"/>
      <c r="G3011" s="34"/>
      <c r="H3011" s="34"/>
      <c r="I3011" s="34"/>
      <c r="J3011" s="34"/>
      <c r="K3011" s="34"/>
      <c r="L3011" s="34"/>
      <c r="M3011" s="34"/>
      <c r="N3011" s="34"/>
      <c r="O3011" s="34"/>
      <c r="P3011" s="34"/>
      <c r="Q3011" s="34"/>
      <c r="R3011" s="34"/>
      <c r="S3011" s="34"/>
    </row>
    <row r="3012" spans="2:19">
      <c r="B3012" s="5">
        <v>1958</v>
      </c>
      <c r="C3012" s="34">
        <v>0</v>
      </c>
      <c r="D3012" s="34">
        <v>0</v>
      </c>
      <c r="E3012" s="34"/>
      <c r="F3012" s="34"/>
      <c r="G3012" s="34"/>
      <c r="H3012" s="34"/>
      <c r="I3012" s="34"/>
      <c r="J3012" s="34"/>
      <c r="K3012" s="34"/>
      <c r="L3012" s="34"/>
      <c r="M3012" s="34"/>
      <c r="N3012" s="34"/>
      <c r="O3012" s="34"/>
      <c r="P3012" s="34"/>
      <c r="Q3012" s="34"/>
      <c r="R3012" s="34"/>
      <c r="S3012" s="34"/>
    </row>
    <row r="3013" spans="2:19">
      <c r="B3013" s="5">
        <v>1957</v>
      </c>
      <c r="C3013" s="34">
        <v>0</v>
      </c>
      <c r="D3013" s="34">
        <v>0</v>
      </c>
      <c r="E3013" s="34"/>
      <c r="F3013" s="34"/>
      <c r="G3013" s="34"/>
      <c r="H3013" s="34"/>
      <c r="I3013" s="34"/>
      <c r="J3013" s="34"/>
      <c r="K3013" s="34"/>
      <c r="L3013" s="34"/>
      <c r="M3013" s="34"/>
      <c r="N3013" s="34"/>
      <c r="O3013" s="34"/>
      <c r="P3013" s="34"/>
      <c r="Q3013" s="34"/>
      <c r="R3013" s="34"/>
      <c r="S3013" s="34"/>
    </row>
    <row r="3014" spans="2:19">
      <c r="B3014" s="5">
        <v>1956</v>
      </c>
      <c r="C3014" s="34">
        <v>0</v>
      </c>
      <c r="D3014" s="34">
        <v>0</v>
      </c>
      <c r="E3014" s="34"/>
      <c r="F3014" s="34"/>
      <c r="G3014" s="34"/>
      <c r="H3014" s="34"/>
      <c r="I3014" s="34"/>
      <c r="J3014" s="34"/>
      <c r="K3014" s="34"/>
      <c r="L3014" s="34"/>
      <c r="M3014" s="34"/>
      <c r="N3014" s="34"/>
      <c r="O3014" s="34"/>
      <c r="P3014" s="34"/>
      <c r="Q3014" s="34"/>
      <c r="R3014" s="34"/>
      <c r="S3014" s="34"/>
    </row>
    <row r="3015" spans="2:19">
      <c r="B3015" s="5">
        <v>1955</v>
      </c>
      <c r="C3015" s="34">
        <v>0</v>
      </c>
      <c r="D3015" s="34">
        <v>0</v>
      </c>
      <c r="E3015" s="34"/>
      <c r="F3015" s="34"/>
      <c r="G3015" s="34"/>
      <c r="H3015" s="34"/>
      <c r="I3015" s="34"/>
      <c r="J3015" s="34"/>
      <c r="K3015" s="34"/>
      <c r="L3015" s="34"/>
      <c r="M3015" s="34"/>
      <c r="N3015" s="34"/>
      <c r="O3015" s="34"/>
      <c r="P3015" s="34"/>
      <c r="Q3015" s="34"/>
      <c r="R3015" s="34"/>
      <c r="S3015" s="34"/>
    </row>
    <row r="3016" spans="2:19">
      <c r="B3016" s="5">
        <v>1954</v>
      </c>
      <c r="C3016" s="34">
        <v>0</v>
      </c>
      <c r="D3016" s="34">
        <v>0</v>
      </c>
      <c r="E3016" s="34"/>
      <c r="F3016" s="34"/>
      <c r="G3016" s="34"/>
      <c r="H3016" s="34"/>
      <c r="I3016" s="34"/>
      <c r="J3016" s="34"/>
      <c r="K3016" s="34"/>
      <c r="L3016" s="34"/>
      <c r="M3016" s="34"/>
      <c r="N3016" s="34"/>
      <c r="O3016" s="34"/>
      <c r="P3016" s="34"/>
      <c r="Q3016" s="34"/>
      <c r="R3016" s="34"/>
      <c r="S3016" s="34"/>
    </row>
    <row r="3017" spans="2:19">
      <c r="B3017" s="5">
        <v>1953</v>
      </c>
      <c r="C3017" s="34">
        <v>0</v>
      </c>
      <c r="D3017" s="34">
        <v>0</v>
      </c>
      <c r="E3017" s="34"/>
      <c r="F3017" s="34"/>
      <c r="G3017" s="34"/>
      <c r="H3017" s="34"/>
      <c r="I3017" s="34"/>
      <c r="J3017" s="34"/>
      <c r="K3017" s="34"/>
      <c r="L3017" s="34"/>
      <c r="M3017" s="34"/>
      <c r="N3017" s="34"/>
      <c r="O3017" s="34"/>
      <c r="P3017" s="34"/>
      <c r="Q3017" s="34"/>
      <c r="R3017" s="34"/>
      <c r="S3017" s="34"/>
    </row>
    <row r="3018" spans="2:19">
      <c r="B3018" s="5">
        <v>1952</v>
      </c>
      <c r="C3018" s="34">
        <v>0</v>
      </c>
      <c r="D3018" s="34">
        <v>0</v>
      </c>
      <c r="E3018" s="34"/>
      <c r="F3018" s="34"/>
      <c r="G3018" s="34"/>
      <c r="H3018" s="34"/>
      <c r="I3018" s="34"/>
      <c r="J3018" s="34"/>
      <c r="K3018" s="34"/>
      <c r="L3018" s="34"/>
      <c r="M3018" s="34"/>
      <c r="N3018" s="34"/>
      <c r="O3018" s="34"/>
      <c r="P3018" s="34"/>
      <c r="Q3018" s="34"/>
      <c r="R3018" s="34"/>
      <c r="S3018" s="34"/>
    </row>
    <row r="3019" spans="2:19">
      <c r="B3019" s="5">
        <v>1951</v>
      </c>
      <c r="C3019" s="34">
        <v>0</v>
      </c>
      <c r="D3019" s="34">
        <v>0</v>
      </c>
      <c r="E3019" s="34"/>
      <c r="F3019" s="34"/>
      <c r="G3019" s="34"/>
      <c r="H3019" s="34"/>
      <c r="I3019" s="34"/>
      <c r="J3019" s="34"/>
      <c r="K3019" s="34"/>
      <c r="L3019" s="34"/>
      <c r="M3019" s="34"/>
      <c r="N3019" s="34"/>
      <c r="O3019" s="34"/>
      <c r="P3019" s="34"/>
      <c r="Q3019" s="34"/>
      <c r="R3019" s="34"/>
      <c r="S3019" s="34"/>
    </row>
    <row r="3020" spans="2:19">
      <c r="B3020" s="5">
        <v>1950</v>
      </c>
      <c r="C3020" s="34">
        <v>0</v>
      </c>
      <c r="D3020" s="34">
        <v>0</v>
      </c>
      <c r="E3020" s="34"/>
      <c r="F3020" s="34"/>
      <c r="G3020" s="34"/>
      <c r="H3020" s="34"/>
      <c r="I3020" s="34"/>
      <c r="J3020" s="34"/>
      <c r="K3020" s="34"/>
      <c r="L3020" s="34"/>
      <c r="M3020" s="34"/>
      <c r="N3020" s="34"/>
      <c r="O3020" s="34"/>
      <c r="P3020" s="34"/>
      <c r="Q3020" s="34"/>
      <c r="R3020" s="34"/>
      <c r="S3020" s="34"/>
    </row>
    <row r="3021" spans="2:19">
      <c r="B3021" s="5">
        <v>1949</v>
      </c>
      <c r="C3021" s="34">
        <v>0</v>
      </c>
      <c r="D3021" s="34">
        <v>0</v>
      </c>
      <c r="E3021" s="34"/>
      <c r="F3021" s="34"/>
      <c r="G3021" s="34"/>
      <c r="H3021" s="34"/>
      <c r="I3021" s="34"/>
      <c r="J3021" s="34"/>
      <c r="K3021" s="34"/>
      <c r="L3021" s="34"/>
      <c r="M3021" s="34"/>
      <c r="N3021" s="34"/>
      <c r="O3021" s="34"/>
      <c r="P3021" s="34"/>
      <c r="Q3021" s="34"/>
      <c r="R3021" s="34"/>
      <c r="S3021" s="34"/>
    </row>
    <row r="3022" spans="2:19">
      <c r="B3022" s="5">
        <v>1948</v>
      </c>
      <c r="C3022" s="34">
        <v>0</v>
      </c>
      <c r="D3022" s="34">
        <v>0</v>
      </c>
      <c r="E3022" s="34"/>
      <c r="F3022" s="34"/>
      <c r="G3022" s="34"/>
      <c r="H3022" s="34"/>
      <c r="I3022" s="34"/>
      <c r="J3022" s="34"/>
      <c r="K3022" s="34"/>
      <c r="L3022" s="34"/>
      <c r="M3022" s="34"/>
      <c r="N3022" s="34"/>
      <c r="O3022" s="34"/>
      <c r="P3022" s="34"/>
      <c r="Q3022" s="34"/>
      <c r="R3022" s="34"/>
      <c r="S3022" s="34"/>
    </row>
    <row r="3023" spans="2:19">
      <c r="B3023" s="5">
        <v>1947</v>
      </c>
      <c r="C3023" s="34">
        <v>0</v>
      </c>
      <c r="D3023" s="34">
        <v>0</v>
      </c>
      <c r="E3023" s="34"/>
      <c r="F3023" s="34"/>
      <c r="G3023" s="34"/>
      <c r="H3023" s="34"/>
      <c r="I3023" s="34"/>
      <c r="J3023" s="34"/>
      <c r="K3023" s="34"/>
      <c r="L3023" s="34"/>
      <c r="M3023" s="34"/>
      <c r="N3023" s="34"/>
      <c r="O3023" s="34"/>
      <c r="P3023" s="34"/>
      <c r="Q3023" s="34"/>
      <c r="R3023" s="34"/>
      <c r="S3023" s="34"/>
    </row>
    <row r="3024" spans="2:19">
      <c r="B3024" s="5">
        <v>1946</v>
      </c>
      <c r="C3024" s="34">
        <v>0</v>
      </c>
      <c r="D3024" s="34">
        <v>0</v>
      </c>
      <c r="E3024" s="34"/>
      <c r="F3024" s="34"/>
      <c r="G3024" s="34"/>
      <c r="H3024" s="34"/>
      <c r="I3024" s="34"/>
      <c r="J3024" s="34"/>
      <c r="K3024" s="34"/>
      <c r="L3024" s="34"/>
      <c r="M3024" s="34"/>
      <c r="N3024" s="34"/>
      <c r="O3024" s="34"/>
      <c r="P3024" s="34"/>
      <c r="Q3024" s="34"/>
      <c r="R3024" s="34"/>
      <c r="S3024" s="34"/>
    </row>
    <row r="3025" spans="2:19">
      <c r="B3025" s="5">
        <v>1945</v>
      </c>
      <c r="C3025" s="34">
        <v>0</v>
      </c>
      <c r="D3025" s="34">
        <v>0</v>
      </c>
      <c r="E3025" s="34"/>
      <c r="F3025" s="34"/>
      <c r="G3025" s="34"/>
      <c r="H3025" s="34"/>
      <c r="I3025" s="34"/>
      <c r="J3025" s="34"/>
      <c r="K3025" s="34"/>
      <c r="L3025" s="34"/>
      <c r="M3025" s="34"/>
      <c r="N3025" s="34"/>
      <c r="O3025" s="34"/>
      <c r="P3025" s="34"/>
      <c r="Q3025" s="34"/>
      <c r="R3025" s="34"/>
      <c r="S3025" s="34"/>
    </row>
    <row r="3026" spans="2:19">
      <c r="B3026" s="5">
        <v>1944</v>
      </c>
      <c r="C3026" s="34">
        <v>0</v>
      </c>
      <c r="D3026" s="34">
        <v>0</v>
      </c>
      <c r="E3026" s="34"/>
      <c r="F3026" s="34"/>
      <c r="G3026" s="34"/>
      <c r="H3026" s="34"/>
      <c r="I3026" s="34"/>
      <c r="J3026" s="34"/>
      <c r="K3026" s="34"/>
      <c r="L3026" s="34"/>
      <c r="M3026" s="34"/>
      <c r="N3026" s="34"/>
      <c r="O3026" s="34"/>
      <c r="P3026" s="34"/>
      <c r="Q3026" s="34"/>
      <c r="R3026" s="34"/>
      <c r="S3026" s="34"/>
    </row>
    <row r="3027" spans="2:19">
      <c r="B3027" s="5">
        <v>1943</v>
      </c>
      <c r="C3027" s="34">
        <v>0</v>
      </c>
      <c r="D3027" s="34">
        <v>0</v>
      </c>
      <c r="E3027" s="34"/>
      <c r="F3027" s="34"/>
      <c r="G3027" s="34"/>
      <c r="H3027" s="34"/>
      <c r="I3027" s="34"/>
      <c r="J3027" s="34"/>
      <c r="K3027" s="34"/>
      <c r="L3027" s="34"/>
      <c r="M3027" s="34"/>
      <c r="N3027" s="34"/>
      <c r="O3027" s="34"/>
      <c r="P3027" s="34"/>
      <c r="Q3027" s="34"/>
      <c r="R3027" s="34"/>
      <c r="S3027" s="34"/>
    </row>
    <row r="3028" spans="2:19">
      <c r="B3028" s="5">
        <v>1942</v>
      </c>
      <c r="C3028" s="34">
        <v>0</v>
      </c>
      <c r="D3028" s="34">
        <v>0</v>
      </c>
      <c r="E3028" s="34"/>
      <c r="F3028" s="34"/>
      <c r="G3028" s="34"/>
      <c r="H3028" s="34"/>
      <c r="I3028" s="34"/>
      <c r="J3028" s="34"/>
      <c r="K3028" s="34"/>
      <c r="L3028" s="34"/>
      <c r="M3028" s="34"/>
      <c r="N3028" s="34"/>
      <c r="O3028" s="34"/>
      <c r="P3028" s="34"/>
      <c r="Q3028" s="34"/>
      <c r="R3028" s="34"/>
      <c r="S3028" s="34"/>
    </row>
    <row r="3029" spans="2:19">
      <c r="B3029" s="5">
        <v>1941</v>
      </c>
      <c r="C3029" s="34">
        <v>0</v>
      </c>
      <c r="D3029" s="34">
        <v>0</v>
      </c>
      <c r="E3029" s="34"/>
      <c r="F3029" s="34"/>
      <c r="G3029" s="34"/>
      <c r="H3029" s="34"/>
      <c r="I3029" s="34"/>
      <c r="J3029" s="34"/>
      <c r="K3029" s="34"/>
      <c r="L3029" s="34"/>
      <c r="M3029" s="34"/>
      <c r="N3029" s="34"/>
      <c r="O3029" s="34"/>
      <c r="P3029" s="34"/>
      <c r="Q3029" s="34"/>
      <c r="R3029" s="34"/>
      <c r="S3029" s="34"/>
    </row>
    <row r="3030" spans="2:19">
      <c r="B3030" s="5">
        <v>1940</v>
      </c>
      <c r="C3030" s="34">
        <v>0</v>
      </c>
      <c r="D3030" s="34">
        <v>0</v>
      </c>
      <c r="E3030" s="34"/>
      <c r="F3030" s="34"/>
      <c r="G3030" s="34"/>
      <c r="H3030" s="34"/>
      <c r="I3030" s="34"/>
      <c r="J3030" s="34"/>
      <c r="K3030" s="34"/>
      <c r="L3030" s="34"/>
      <c r="M3030" s="34"/>
      <c r="N3030" s="34"/>
      <c r="O3030" s="34"/>
      <c r="P3030" s="34"/>
      <c r="Q3030" s="34"/>
      <c r="R3030" s="34"/>
      <c r="S3030" s="34"/>
    </row>
    <row r="3031" spans="2:19">
      <c r="B3031" s="5">
        <v>1939</v>
      </c>
      <c r="C3031" s="34">
        <v>0</v>
      </c>
      <c r="D3031" s="34">
        <v>0</v>
      </c>
      <c r="E3031" s="34"/>
      <c r="F3031" s="34"/>
      <c r="G3031" s="34"/>
      <c r="H3031" s="34"/>
      <c r="I3031" s="34"/>
      <c r="J3031" s="34"/>
      <c r="K3031" s="34"/>
      <c r="L3031" s="34"/>
      <c r="M3031" s="34"/>
      <c r="N3031" s="34"/>
      <c r="O3031" s="34"/>
      <c r="P3031" s="34"/>
      <c r="Q3031" s="34"/>
      <c r="R3031" s="34"/>
      <c r="S3031" s="34"/>
    </row>
    <row r="3032" spans="2:19">
      <c r="B3032" s="5">
        <v>1938</v>
      </c>
      <c r="C3032" s="34">
        <v>0</v>
      </c>
      <c r="D3032" s="34">
        <v>0</v>
      </c>
      <c r="E3032" s="34"/>
      <c r="F3032" s="34"/>
      <c r="G3032" s="34"/>
      <c r="H3032" s="34"/>
      <c r="I3032" s="34"/>
      <c r="J3032" s="34"/>
      <c r="K3032" s="34"/>
      <c r="L3032" s="34"/>
      <c r="M3032" s="34"/>
      <c r="N3032" s="34"/>
      <c r="O3032" s="34"/>
      <c r="P3032" s="34"/>
      <c r="Q3032" s="34"/>
      <c r="R3032" s="34"/>
      <c r="S3032" s="34"/>
    </row>
    <row r="3033" spans="2:19">
      <c r="B3033" s="5">
        <v>1937</v>
      </c>
      <c r="C3033" s="34">
        <v>0</v>
      </c>
      <c r="D3033" s="34">
        <v>0</v>
      </c>
      <c r="E3033" s="34"/>
      <c r="F3033" s="34"/>
      <c r="G3033" s="34"/>
      <c r="H3033" s="34"/>
      <c r="I3033" s="34"/>
      <c r="J3033" s="34"/>
      <c r="K3033" s="34"/>
      <c r="L3033" s="34"/>
      <c r="M3033" s="34"/>
      <c r="N3033" s="34"/>
      <c r="O3033" s="34"/>
      <c r="P3033" s="34"/>
      <c r="Q3033" s="34"/>
      <c r="R3033" s="34"/>
      <c r="S3033" s="34"/>
    </row>
    <row r="3034" spans="2:19">
      <c r="B3034" s="5">
        <v>1936</v>
      </c>
      <c r="C3034" s="34">
        <v>0</v>
      </c>
      <c r="D3034" s="34">
        <v>0</v>
      </c>
      <c r="E3034" s="34"/>
      <c r="F3034" s="34"/>
      <c r="G3034" s="34"/>
      <c r="H3034" s="34"/>
      <c r="I3034" s="34"/>
      <c r="J3034" s="34"/>
      <c r="K3034" s="34"/>
      <c r="L3034" s="34"/>
      <c r="M3034" s="34"/>
      <c r="N3034" s="34"/>
      <c r="O3034" s="34"/>
      <c r="P3034" s="34"/>
      <c r="Q3034" s="34"/>
      <c r="R3034" s="34"/>
      <c r="S3034" s="34"/>
    </row>
    <row r="3035" spans="2:19">
      <c r="B3035" s="5">
        <v>1935</v>
      </c>
      <c r="C3035" s="34">
        <v>0</v>
      </c>
      <c r="D3035" s="34">
        <v>0</v>
      </c>
      <c r="E3035" s="34"/>
      <c r="F3035" s="34"/>
      <c r="G3035" s="34"/>
      <c r="H3035" s="34"/>
      <c r="I3035" s="34"/>
      <c r="J3035" s="34"/>
      <c r="K3035" s="34"/>
      <c r="L3035" s="34"/>
      <c r="M3035" s="34"/>
      <c r="N3035" s="34"/>
      <c r="O3035" s="34"/>
      <c r="P3035" s="34"/>
      <c r="Q3035" s="34"/>
      <c r="R3035" s="34"/>
      <c r="S3035" s="34"/>
    </row>
    <row r="3036" spans="2:19">
      <c r="B3036" s="5">
        <v>1934</v>
      </c>
      <c r="C3036" s="34">
        <v>0</v>
      </c>
      <c r="D3036" s="34">
        <v>0</v>
      </c>
      <c r="E3036" s="34"/>
      <c r="F3036" s="34"/>
      <c r="G3036" s="34"/>
      <c r="H3036" s="34"/>
      <c r="I3036" s="34"/>
      <c r="J3036" s="34"/>
      <c r="K3036" s="34"/>
      <c r="L3036" s="34"/>
      <c r="M3036" s="34"/>
      <c r="N3036" s="34"/>
      <c r="O3036" s="34"/>
      <c r="P3036" s="34"/>
      <c r="Q3036" s="34"/>
      <c r="R3036" s="34"/>
      <c r="S3036" s="34"/>
    </row>
    <row r="3037" spans="2:19">
      <c r="B3037" s="5">
        <v>1933</v>
      </c>
      <c r="C3037" s="34">
        <v>0</v>
      </c>
      <c r="D3037" s="34">
        <v>0</v>
      </c>
      <c r="E3037" s="34"/>
      <c r="F3037" s="34"/>
      <c r="G3037" s="34"/>
      <c r="H3037" s="34"/>
      <c r="I3037" s="34"/>
      <c r="J3037" s="34"/>
      <c r="K3037" s="34"/>
      <c r="L3037" s="34"/>
      <c r="M3037" s="34"/>
      <c r="N3037" s="34"/>
      <c r="O3037" s="34"/>
      <c r="P3037" s="34"/>
      <c r="Q3037" s="34"/>
      <c r="R3037" s="34"/>
      <c r="S3037" s="34"/>
    </row>
    <row r="3038" spans="2:19">
      <c r="B3038" s="5">
        <v>1932</v>
      </c>
      <c r="C3038" s="34">
        <v>0</v>
      </c>
      <c r="D3038" s="34">
        <v>0</v>
      </c>
      <c r="E3038" s="34"/>
      <c r="F3038" s="34"/>
      <c r="G3038" s="34"/>
      <c r="H3038" s="34"/>
      <c r="I3038" s="34"/>
      <c r="J3038" s="34"/>
      <c r="K3038" s="34"/>
      <c r="L3038" s="34"/>
      <c r="M3038" s="34"/>
      <c r="N3038" s="34"/>
      <c r="O3038" s="34"/>
      <c r="P3038" s="34"/>
      <c r="Q3038" s="34"/>
      <c r="R3038" s="34"/>
      <c r="S3038" s="34"/>
    </row>
    <row r="3039" spans="2:19">
      <c r="B3039" s="5">
        <v>1931</v>
      </c>
      <c r="C3039" s="34">
        <v>0</v>
      </c>
      <c r="D3039" s="34">
        <v>0</v>
      </c>
      <c r="E3039" s="34"/>
      <c r="F3039" s="34"/>
      <c r="G3039" s="34"/>
      <c r="H3039" s="34"/>
      <c r="I3039" s="34"/>
      <c r="J3039" s="34"/>
      <c r="K3039" s="34"/>
      <c r="L3039" s="34"/>
      <c r="M3039" s="34"/>
      <c r="N3039" s="34"/>
      <c r="O3039" s="34"/>
      <c r="P3039" s="34"/>
      <c r="Q3039" s="34"/>
      <c r="R3039" s="34"/>
      <c r="S3039" s="34"/>
    </row>
    <row r="3040" spans="2:19">
      <c r="B3040" s="5">
        <v>1930</v>
      </c>
      <c r="C3040" s="34">
        <v>0</v>
      </c>
      <c r="D3040" s="34">
        <v>0</v>
      </c>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4400125.29</v>
      </c>
      <c r="D3041" s="10">
        <f>SUM(D2963:D3040)</f>
        <v>4476074.54</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v>80586.009999999995</v>
      </c>
      <c r="E3058" s="34"/>
      <c r="F3058" s="34"/>
      <c r="G3058" s="34"/>
      <c r="H3058" s="34"/>
      <c r="I3058" s="34"/>
      <c r="J3058" s="34"/>
      <c r="K3058" s="34"/>
      <c r="L3058" s="34"/>
      <c r="M3058" s="34"/>
      <c r="N3058" s="34"/>
      <c r="O3058" s="34"/>
      <c r="P3058" s="34"/>
      <c r="Q3058" s="34"/>
      <c r="R3058" s="34"/>
      <c r="S3058" s="34"/>
    </row>
    <row r="3059" spans="2:19">
      <c r="B3059" s="5">
        <v>2006</v>
      </c>
      <c r="C3059" s="34">
        <v>64183.859999999971</v>
      </c>
      <c r="D3059" s="34">
        <v>64183.859999999971</v>
      </c>
      <c r="E3059" s="34"/>
      <c r="F3059" s="34"/>
      <c r="G3059" s="34"/>
      <c r="H3059" s="34"/>
      <c r="I3059" s="34"/>
      <c r="J3059" s="34"/>
      <c r="K3059" s="34"/>
      <c r="L3059" s="34"/>
      <c r="M3059" s="34"/>
      <c r="N3059" s="34"/>
      <c r="O3059" s="34"/>
      <c r="P3059" s="34"/>
      <c r="Q3059" s="34"/>
      <c r="R3059" s="34"/>
      <c r="S3059" s="34"/>
    </row>
    <row r="3060" spans="2:19">
      <c r="B3060" s="5">
        <v>2005</v>
      </c>
      <c r="C3060" s="34">
        <v>68040.53</v>
      </c>
      <c r="D3060" s="34">
        <v>68040.53</v>
      </c>
      <c r="E3060" s="34"/>
      <c r="F3060" s="34"/>
      <c r="G3060" s="34"/>
      <c r="H3060" s="34"/>
      <c r="I3060" s="34"/>
      <c r="J3060" s="34"/>
      <c r="K3060" s="34"/>
      <c r="L3060" s="34"/>
      <c r="M3060" s="34"/>
      <c r="N3060" s="34"/>
      <c r="O3060" s="34"/>
      <c r="P3060" s="34"/>
      <c r="Q3060" s="34"/>
      <c r="R3060" s="34"/>
      <c r="S3060" s="34"/>
    </row>
    <row r="3061" spans="2:19">
      <c r="B3061" s="5">
        <v>2004</v>
      </c>
      <c r="C3061" s="34">
        <v>53848.280000000013</v>
      </c>
      <c r="D3061" s="34">
        <v>53848.280000000013</v>
      </c>
      <c r="E3061" s="34"/>
      <c r="F3061" s="34"/>
      <c r="G3061" s="34"/>
      <c r="H3061" s="34"/>
      <c r="I3061" s="34"/>
      <c r="J3061" s="34"/>
      <c r="K3061" s="34"/>
      <c r="L3061" s="34"/>
      <c r="M3061" s="34"/>
      <c r="N3061" s="34"/>
      <c r="O3061" s="34"/>
      <c r="P3061" s="34"/>
      <c r="Q3061" s="34"/>
      <c r="R3061" s="34"/>
      <c r="S3061" s="34"/>
    </row>
    <row r="3062" spans="2:19">
      <c r="B3062" s="5">
        <v>2003</v>
      </c>
      <c r="C3062" s="34">
        <v>131310.55000000002</v>
      </c>
      <c r="D3062" s="34">
        <v>131310.55000000002</v>
      </c>
      <c r="E3062" s="34"/>
      <c r="F3062" s="34"/>
      <c r="G3062" s="34"/>
      <c r="H3062" s="34"/>
      <c r="I3062" s="34"/>
      <c r="J3062" s="34"/>
      <c r="K3062" s="34"/>
      <c r="L3062" s="34"/>
      <c r="M3062" s="34"/>
      <c r="N3062" s="34"/>
      <c r="O3062" s="34"/>
      <c r="P3062" s="34"/>
      <c r="Q3062" s="34"/>
      <c r="R3062" s="34"/>
      <c r="S3062" s="34"/>
    </row>
    <row r="3063" spans="2:19">
      <c r="B3063" s="5">
        <v>2002</v>
      </c>
      <c r="C3063" s="34">
        <v>107548.56</v>
      </c>
      <c r="D3063" s="34">
        <v>107548.56</v>
      </c>
      <c r="E3063" s="34"/>
      <c r="F3063" s="34"/>
      <c r="G3063" s="34"/>
      <c r="H3063" s="34"/>
      <c r="I3063" s="34"/>
      <c r="J3063" s="34"/>
      <c r="K3063" s="34"/>
      <c r="L3063" s="34"/>
      <c r="M3063" s="34"/>
      <c r="N3063" s="34"/>
      <c r="O3063" s="34"/>
      <c r="P3063" s="34"/>
      <c r="Q3063" s="34"/>
      <c r="R3063" s="34"/>
      <c r="S3063" s="34"/>
    </row>
    <row r="3064" spans="2:19">
      <c r="B3064" s="5">
        <v>2001</v>
      </c>
      <c r="C3064" s="34">
        <v>53560</v>
      </c>
      <c r="D3064" s="34">
        <v>53560</v>
      </c>
      <c r="E3064" s="34"/>
      <c r="F3064" s="34"/>
      <c r="G3064" s="34"/>
      <c r="H3064" s="34"/>
      <c r="I3064" s="34"/>
      <c r="J3064" s="34"/>
      <c r="K3064" s="34"/>
      <c r="L3064" s="34"/>
      <c r="M3064" s="34"/>
      <c r="N3064" s="34"/>
      <c r="O3064" s="34"/>
      <c r="P3064" s="34"/>
      <c r="Q3064" s="34"/>
      <c r="R3064" s="34"/>
      <c r="S3064" s="34"/>
    </row>
    <row r="3065" spans="2:19">
      <c r="B3065" s="5">
        <v>2000</v>
      </c>
      <c r="C3065" s="34">
        <v>317699.65999999997</v>
      </c>
      <c r="D3065" s="34">
        <v>317699.65999999997</v>
      </c>
      <c r="E3065" s="34"/>
      <c r="F3065" s="34"/>
      <c r="G3065" s="34"/>
      <c r="H3065" s="34"/>
      <c r="I3065" s="34"/>
      <c r="J3065" s="34"/>
      <c r="K3065" s="34"/>
      <c r="L3065" s="34"/>
      <c r="M3065" s="34"/>
      <c r="N3065" s="34"/>
      <c r="O3065" s="34"/>
      <c r="P3065" s="34"/>
      <c r="Q3065" s="34"/>
      <c r="R3065" s="34"/>
      <c r="S3065" s="34"/>
    </row>
    <row r="3066" spans="2:19">
      <c r="B3066" s="5">
        <v>1999</v>
      </c>
      <c r="C3066" s="34">
        <v>107300.99</v>
      </c>
      <c r="D3066" s="34">
        <v>107300.99</v>
      </c>
      <c r="E3066" s="34"/>
      <c r="F3066" s="34"/>
      <c r="G3066" s="34"/>
      <c r="H3066" s="34"/>
      <c r="I3066" s="34"/>
      <c r="J3066" s="34"/>
      <c r="K3066" s="34"/>
      <c r="L3066" s="34"/>
      <c r="M3066" s="34"/>
      <c r="N3066" s="34"/>
      <c r="O3066" s="34"/>
      <c r="P3066" s="34"/>
      <c r="Q3066" s="34"/>
      <c r="R3066" s="34"/>
      <c r="S3066" s="34"/>
    </row>
    <row r="3067" spans="2:19">
      <c r="B3067" s="5">
        <v>1998</v>
      </c>
      <c r="C3067" s="34">
        <v>46175</v>
      </c>
      <c r="D3067" s="34">
        <v>46175</v>
      </c>
      <c r="E3067" s="34"/>
      <c r="F3067" s="34"/>
      <c r="G3067" s="34"/>
      <c r="H3067" s="34"/>
      <c r="I3067" s="34"/>
      <c r="J3067" s="34"/>
      <c r="K3067" s="34"/>
      <c r="L3067" s="34"/>
      <c r="M3067" s="34"/>
      <c r="N3067" s="34"/>
      <c r="O3067" s="34"/>
      <c r="P3067" s="34"/>
      <c r="Q3067" s="34"/>
      <c r="R3067" s="34"/>
      <c r="S3067" s="34"/>
    </row>
    <row r="3068" spans="2:19">
      <c r="B3068" s="5">
        <v>1997</v>
      </c>
      <c r="C3068" s="34">
        <v>87836.51</v>
      </c>
      <c r="D3068" s="34">
        <v>87836.51</v>
      </c>
      <c r="E3068" s="34"/>
      <c r="F3068" s="34"/>
      <c r="G3068" s="34"/>
      <c r="H3068" s="34"/>
      <c r="I3068" s="34"/>
      <c r="J3068" s="34"/>
      <c r="K3068" s="34"/>
      <c r="L3068" s="34"/>
      <c r="M3068" s="34"/>
      <c r="N3068" s="34"/>
      <c r="O3068" s="34"/>
      <c r="P3068" s="34"/>
      <c r="Q3068" s="34"/>
      <c r="R3068" s="34"/>
      <c r="S3068" s="34"/>
    </row>
    <row r="3069" spans="2:19">
      <c r="B3069" s="5">
        <v>1996</v>
      </c>
      <c r="C3069" s="34">
        <v>73429.37999999999</v>
      </c>
      <c r="D3069" s="34">
        <v>73429.37999999999</v>
      </c>
      <c r="E3069" s="34"/>
      <c r="F3069" s="34"/>
      <c r="G3069" s="34"/>
      <c r="H3069" s="34"/>
      <c r="I3069" s="34"/>
      <c r="J3069" s="34"/>
      <c r="K3069" s="34"/>
      <c r="L3069" s="34"/>
      <c r="M3069" s="34"/>
      <c r="N3069" s="34"/>
      <c r="O3069" s="34"/>
      <c r="P3069" s="34"/>
      <c r="Q3069" s="34"/>
      <c r="R3069" s="34"/>
      <c r="S3069" s="34"/>
    </row>
    <row r="3070" spans="2:19">
      <c r="B3070" s="5">
        <v>1995</v>
      </c>
      <c r="C3070" s="34">
        <v>36191.17</v>
      </c>
      <c r="D3070" s="34">
        <v>36191.17</v>
      </c>
      <c r="E3070" s="34"/>
      <c r="F3070" s="34"/>
      <c r="G3070" s="34"/>
      <c r="H3070" s="34"/>
      <c r="I3070" s="34"/>
      <c r="J3070" s="34"/>
      <c r="K3070" s="34"/>
      <c r="L3070" s="34"/>
      <c r="M3070" s="34"/>
      <c r="N3070" s="34"/>
      <c r="O3070" s="34"/>
      <c r="P3070" s="34"/>
      <c r="Q3070" s="34"/>
      <c r="R3070" s="34"/>
      <c r="S3070" s="34"/>
    </row>
    <row r="3071" spans="2:19">
      <c r="B3071" s="5">
        <v>1994</v>
      </c>
      <c r="C3071" s="34">
        <v>16867.990000000002</v>
      </c>
      <c r="D3071" s="34">
        <v>16867.990000000002</v>
      </c>
      <c r="E3071" s="34"/>
      <c r="F3071" s="34"/>
      <c r="G3071" s="34"/>
      <c r="H3071" s="34"/>
      <c r="I3071" s="34"/>
      <c r="J3071" s="34"/>
      <c r="K3071" s="34"/>
      <c r="L3071" s="34"/>
      <c r="M3071" s="34"/>
      <c r="N3071" s="34"/>
      <c r="O3071" s="34"/>
      <c r="P3071" s="34"/>
      <c r="Q3071" s="34"/>
      <c r="R3071" s="34"/>
      <c r="S3071" s="34"/>
    </row>
    <row r="3072" spans="2:19">
      <c r="B3072" s="5">
        <v>1993</v>
      </c>
      <c r="C3072" s="34">
        <v>66428.5</v>
      </c>
      <c r="D3072" s="34">
        <v>66428.5</v>
      </c>
      <c r="E3072" s="34"/>
      <c r="F3072" s="34"/>
      <c r="G3072" s="34"/>
      <c r="H3072" s="34"/>
      <c r="I3072" s="34"/>
      <c r="J3072" s="34"/>
      <c r="K3072" s="34"/>
      <c r="L3072" s="34"/>
      <c r="M3072" s="34"/>
      <c r="N3072" s="34"/>
      <c r="O3072" s="34"/>
      <c r="P3072" s="34"/>
      <c r="Q3072" s="34"/>
      <c r="R3072" s="34"/>
      <c r="S3072" s="34"/>
    </row>
    <row r="3073" spans="2:19">
      <c r="B3073" s="5">
        <v>1992</v>
      </c>
      <c r="C3073" s="34">
        <v>13443.73</v>
      </c>
      <c r="D3073" s="34">
        <v>13443.73</v>
      </c>
      <c r="E3073" s="34"/>
      <c r="F3073" s="34"/>
      <c r="G3073" s="34"/>
      <c r="H3073" s="34"/>
      <c r="I3073" s="34"/>
      <c r="J3073" s="34"/>
      <c r="K3073" s="34"/>
      <c r="L3073" s="34"/>
      <c r="M3073" s="34"/>
      <c r="N3073" s="34"/>
      <c r="O3073" s="34"/>
      <c r="P3073" s="34"/>
      <c r="Q3073" s="34"/>
      <c r="R3073" s="34"/>
      <c r="S3073" s="34"/>
    </row>
    <row r="3074" spans="2:19">
      <c r="B3074" s="5">
        <v>1991</v>
      </c>
      <c r="C3074" s="34">
        <v>0</v>
      </c>
      <c r="D3074" s="34">
        <v>0</v>
      </c>
      <c r="E3074" s="34"/>
      <c r="F3074" s="34"/>
      <c r="G3074" s="34"/>
      <c r="H3074" s="34"/>
      <c r="I3074" s="34"/>
      <c r="J3074" s="34"/>
      <c r="K3074" s="34"/>
      <c r="L3074" s="34"/>
      <c r="M3074" s="34"/>
      <c r="N3074" s="34"/>
      <c r="O3074" s="34"/>
      <c r="P3074" s="34"/>
      <c r="Q3074" s="34"/>
      <c r="R3074" s="34"/>
      <c r="S3074" s="34"/>
    </row>
    <row r="3075" spans="2:19">
      <c r="B3075" s="5">
        <v>1990</v>
      </c>
      <c r="C3075" s="34">
        <v>0</v>
      </c>
      <c r="D3075" s="34">
        <v>0</v>
      </c>
      <c r="E3075" s="34"/>
      <c r="F3075" s="34"/>
      <c r="G3075" s="34"/>
      <c r="H3075" s="34"/>
      <c r="I3075" s="34"/>
      <c r="J3075" s="34"/>
      <c r="K3075" s="34"/>
      <c r="L3075" s="34"/>
      <c r="M3075" s="34"/>
      <c r="N3075" s="34"/>
      <c r="O3075" s="34"/>
      <c r="P3075" s="34"/>
      <c r="Q3075" s="34"/>
      <c r="R3075" s="34"/>
      <c r="S3075" s="34"/>
    </row>
    <row r="3076" spans="2:19">
      <c r="B3076" s="5">
        <v>1989</v>
      </c>
      <c r="C3076" s="34">
        <v>0</v>
      </c>
      <c r="D3076" s="34">
        <v>0</v>
      </c>
      <c r="E3076" s="34"/>
      <c r="F3076" s="34"/>
      <c r="G3076" s="34"/>
      <c r="H3076" s="34"/>
      <c r="I3076" s="34"/>
      <c r="J3076" s="34"/>
      <c r="K3076" s="34"/>
      <c r="L3076" s="34"/>
      <c r="M3076" s="34"/>
      <c r="N3076" s="34"/>
      <c r="O3076" s="34"/>
      <c r="P3076" s="34"/>
      <c r="Q3076" s="34"/>
      <c r="R3076" s="34"/>
      <c r="S3076" s="34"/>
    </row>
    <row r="3077" spans="2:19">
      <c r="B3077" s="5">
        <v>1988</v>
      </c>
      <c r="C3077" s="34">
        <v>102915.18</v>
      </c>
      <c r="D3077" s="34">
        <v>102915.18</v>
      </c>
      <c r="E3077" s="34"/>
      <c r="F3077" s="34"/>
      <c r="G3077" s="34"/>
      <c r="H3077" s="34"/>
      <c r="I3077" s="34"/>
      <c r="J3077" s="34"/>
      <c r="K3077" s="34"/>
      <c r="L3077" s="34"/>
      <c r="M3077" s="34"/>
      <c r="N3077" s="34"/>
      <c r="O3077" s="34"/>
      <c r="P3077" s="34"/>
      <c r="Q3077" s="34"/>
      <c r="R3077" s="34"/>
      <c r="S3077" s="34"/>
    </row>
    <row r="3078" spans="2:19">
      <c r="B3078" s="5">
        <v>1987</v>
      </c>
      <c r="C3078" s="34">
        <v>151171.31</v>
      </c>
      <c r="D3078" s="34">
        <v>151171.31</v>
      </c>
      <c r="E3078" s="34"/>
      <c r="F3078" s="34"/>
      <c r="G3078" s="34"/>
      <c r="H3078" s="34"/>
      <c r="I3078" s="34"/>
      <c r="J3078" s="34"/>
      <c r="K3078" s="34"/>
      <c r="L3078" s="34"/>
      <c r="M3078" s="34"/>
      <c r="N3078" s="34"/>
      <c r="O3078" s="34"/>
      <c r="P3078" s="34"/>
      <c r="Q3078" s="34"/>
      <c r="R3078" s="34"/>
      <c r="S3078" s="34"/>
    </row>
    <row r="3079" spans="2:19">
      <c r="B3079" s="5">
        <v>1986</v>
      </c>
      <c r="C3079" s="34">
        <v>0</v>
      </c>
      <c r="D3079" s="34">
        <v>0</v>
      </c>
      <c r="E3079" s="34"/>
      <c r="F3079" s="34"/>
      <c r="G3079" s="34"/>
      <c r="H3079" s="34"/>
      <c r="I3079" s="34"/>
      <c r="J3079" s="34"/>
      <c r="K3079" s="34"/>
      <c r="L3079" s="34"/>
      <c r="M3079" s="34"/>
      <c r="N3079" s="34"/>
      <c r="O3079" s="34"/>
      <c r="P3079" s="34"/>
      <c r="Q3079" s="34"/>
      <c r="R3079" s="34"/>
      <c r="S3079" s="34"/>
    </row>
    <row r="3080" spans="2:19">
      <c r="B3080" s="5">
        <v>1985</v>
      </c>
      <c r="C3080" s="34">
        <v>446.87</v>
      </c>
      <c r="D3080" s="34">
        <v>446.87</v>
      </c>
      <c r="E3080" s="34"/>
      <c r="F3080" s="34"/>
      <c r="G3080" s="34"/>
      <c r="H3080" s="34"/>
      <c r="I3080" s="34"/>
      <c r="J3080" s="34"/>
      <c r="K3080" s="34"/>
      <c r="L3080" s="34"/>
      <c r="M3080" s="34"/>
      <c r="N3080" s="34"/>
      <c r="O3080" s="34"/>
      <c r="P3080" s="34"/>
      <c r="Q3080" s="34"/>
      <c r="R3080" s="34"/>
      <c r="S3080" s="34"/>
    </row>
    <row r="3081" spans="2:19">
      <c r="B3081" s="5">
        <v>1984</v>
      </c>
      <c r="C3081" s="34">
        <v>211.67</v>
      </c>
      <c r="D3081" s="34">
        <v>211.67</v>
      </c>
      <c r="E3081" s="34"/>
      <c r="F3081" s="34"/>
      <c r="G3081" s="34"/>
      <c r="H3081" s="34"/>
      <c r="I3081" s="34"/>
      <c r="J3081" s="34"/>
      <c r="K3081" s="34"/>
      <c r="L3081" s="34"/>
      <c r="M3081" s="34"/>
      <c r="N3081" s="34"/>
      <c r="O3081" s="34"/>
      <c r="P3081" s="34"/>
      <c r="Q3081" s="34"/>
      <c r="R3081" s="34"/>
      <c r="S3081" s="34"/>
    </row>
    <row r="3082" spans="2:19">
      <c r="B3082" s="5">
        <v>1983</v>
      </c>
      <c r="C3082" s="34">
        <v>2798.81</v>
      </c>
      <c r="D3082" s="34">
        <v>2798.81</v>
      </c>
      <c r="E3082" s="34"/>
      <c r="F3082" s="34"/>
      <c r="G3082" s="34"/>
      <c r="H3082" s="34"/>
      <c r="I3082" s="34"/>
      <c r="J3082" s="34"/>
      <c r="K3082" s="34"/>
      <c r="L3082" s="34"/>
      <c r="M3082" s="34"/>
      <c r="N3082" s="34"/>
      <c r="O3082" s="34"/>
      <c r="P3082" s="34"/>
      <c r="Q3082" s="34"/>
      <c r="R3082" s="34"/>
      <c r="S3082" s="34"/>
    </row>
    <row r="3083" spans="2:19">
      <c r="B3083" s="5">
        <v>1982</v>
      </c>
      <c r="C3083" s="34">
        <v>940.78</v>
      </c>
      <c r="D3083" s="34">
        <v>940.78</v>
      </c>
      <c r="E3083" s="34"/>
      <c r="F3083" s="34"/>
      <c r="G3083" s="34"/>
      <c r="H3083" s="34"/>
      <c r="I3083" s="34"/>
      <c r="J3083" s="34"/>
      <c r="K3083" s="34"/>
      <c r="L3083" s="34"/>
      <c r="M3083" s="34"/>
      <c r="N3083" s="34"/>
      <c r="O3083" s="34"/>
      <c r="P3083" s="34"/>
      <c r="Q3083" s="34"/>
      <c r="R3083" s="34"/>
      <c r="S3083" s="34"/>
    </row>
    <row r="3084" spans="2:19">
      <c r="B3084" s="5">
        <v>1981</v>
      </c>
      <c r="C3084" s="34">
        <v>705.58</v>
      </c>
      <c r="D3084" s="34">
        <v>705.58</v>
      </c>
      <c r="E3084" s="34"/>
      <c r="F3084" s="34"/>
      <c r="G3084" s="34"/>
      <c r="H3084" s="34"/>
      <c r="I3084" s="34"/>
      <c r="J3084" s="34"/>
      <c r="K3084" s="34"/>
      <c r="L3084" s="34"/>
      <c r="M3084" s="34"/>
      <c r="N3084" s="34"/>
      <c r="O3084" s="34"/>
      <c r="P3084" s="34"/>
      <c r="Q3084" s="34"/>
      <c r="R3084" s="34"/>
      <c r="S3084" s="34"/>
    </row>
    <row r="3085" spans="2:19">
      <c r="B3085" s="5">
        <v>1980</v>
      </c>
      <c r="C3085" s="34">
        <v>1811</v>
      </c>
      <c r="D3085" s="34">
        <v>1811</v>
      </c>
      <c r="E3085" s="34"/>
      <c r="F3085" s="34"/>
      <c r="G3085" s="34"/>
      <c r="H3085" s="34"/>
      <c r="I3085" s="34"/>
      <c r="J3085" s="34"/>
      <c r="K3085" s="34"/>
      <c r="L3085" s="34"/>
      <c r="M3085" s="34"/>
      <c r="N3085" s="34"/>
      <c r="O3085" s="34"/>
      <c r="P3085" s="34"/>
      <c r="Q3085" s="34"/>
      <c r="R3085" s="34"/>
      <c r="S3085" s="34"/>
    </row>
    <row r="3086" spans="2:19">
      <c r="B3086" s="5">
        <v>1979</v>
      </c>
      <c r="C3086" s="34">
        <v>917.26</v>
      </c>
      <c r="D3086" s="34">
        <v>917.26</v>
      </c>
      <c r="E3086" s="34"/>
      <c r="F3086" s="34"/>
      <c r="G3086" s="34"/>
      <c r="H3086" s="34"/>
      <c r="I3086" s="34"/>
      <c r="J3086" s="34"/>
      <c r="K3086" s="34"/>
      <c r="L3086" s="34"/>
      <c r="M3086" s="34"/>
      <c r="N3086" s="34"/>
      <c r="O3086" s="34"/>
      <c r="P3086" s="34"/>
      <c r="Q3086" s="34"/>
      <c r="R3086" s="34"/>
      <c r="S3086" s="34"/>
    </row>
    <row r="3087" spans="2:19">
      <c r="B3087" s="5">
        <v>1978</v>
      </c>
      <c r="C3087" s="34">
        <v>0</v>
      </c>
      <c r="D3087" s="34">
        <v>0</v>
      </c>
      <c r="E3087" s="34"/>
      <c r="F3087" s="34"/>
      <c r="G3087" s="34"/>
      <c r="H3087" s="34"/>
      <c r="I3087" s="34"/>
      <c r="J3087" s="34"/>
      <c r="K3087" s="34"/>
      <c r="L3087" s="34"/>
      <c r="M3087" s="34"/>
      <c r="N3087" s="34"/>
      <c r="O3087" s="34"/>
      <c r="P3087" s="34"/>
      <c r="Q3087" s="34"/>
      <c r="R3087" s="34"/>
      <c r="S3087" s="34"/>
    </row>
    <row r="3088" spans="2:19">
      <c r="B3088" s="5">
        <v>1977</v>
      </c>
      <c r="C3088" s="34">
        <v>63028.79</v>
      </c>
      <c r="D3088" s="34">
        <v>56081.45</v>
      </c>
      <c r="E3088" s="34"/>
      <c r="F3088" s="34"/>
      <c r="G3088" s="34"/>
      <c r="H3088" s="34"/>
      <c r="I3088" s="34"/>
      <c r="J3088" s="34"/>
      <c r="K3088" s="34"/>
      <c r="L3088" s="34"/>
      <c r="M3088" s="34"/>
      <c r="N3088" s="34"/>
      <c r="O3088" s="34"/>
      <c r="P3088" s="34"/>
      <c r="Q3088" s="34"/>
      <c r="R3088" s="34"/>
      <c r="S3088" s="34"/>
    </row>
    <row r="3089" spans="2:19">
      <c r="B3089" s="5">
        <v>1976</v>
      </c>
      <c r="C3089" s="34">
        <v>235.19</v>
      </c>
      <c r="D3089" s="34">
        <v>0</v>
      </c>
      <c r="E3089" s="34"/>
      <c r="F3089" s="34"/>
      <c r="G3089" s="34"/>
      <c r="H3089" s="34"/>
      <c r="I3089" s="34"/>
      <c r="J3089" s="34"/>
      <c r="K3089" s="34"/>
      <c r="L3089" s="34"/>
      <c r="M3089" s="34"/>
      <c r="N3089" s="34"/>
      <c r="O3089" s="34"/>
      <c r="P3089" s="34"/>
      <c r="Q3089" s="34"/>
      <c r="R3089" s="34"/>
      <c r="S3089" s="34"/>
    </row>
    <row r="3090" spans="2:19">
      <c r="B3090" s="5">
        <v>1975</v>
      </c>
      <c r="C3090" s="34">
        <v>216.6</v>
      </c>
      <c r="D3090" s="34">
        <v>0</v>
      </c>
      <c r="E3090" s="34"/>
      <c r="F3090" s="34"/>
      <c r="G3090" s="34"/>
      <c r="H3090" s="34"/>
      <c r="I3090" s="34"/>
      <c r="J3090" s="34"/>
      <c r="K3090" s="34"/>
      <c r="L3090" s="34"/>
      <c r="M3090" s="34"/>
      <c r="N3090" s="34"/>
      <c r="O3090" s="34"/>
      <c r="P3090" s="34"/>
      <c r="Q3090" s="34"/>
      <c r="R3090" s="34"/>
      <c r="S3090" s="34"/>
    </row>
    <row r="3091" spans="2:19">
      <c r="B3091" s="5">
        <v>1974</v>
      </c>
      <c r="C3091" s="34">
        <v>1541.07</v>
      </c>
      <c r="D3091" s="34">
        <v>0</v>
      </c>
      <c r="E3091" s="34"/>
      <c r="F3091" s="34"/>
      <c r="G3091" s="34"/>
      <c r="H3091" s="34"/>
      <c r="I3091" s="34"/>
      <c r="J3091" s="34"/>
      <c r="K3091" s="34"/>
      <c r="L3091" s="34"/>
      <c r="M3091" s="34"/>
      <c r="N3091" s="34"/>
      <c r="O3091" s="34"/>
      <c r="P3091" s="34"/>
      <c r="Q3091" s="34"/>
      <c r="R3091" s="34"/>
      <c r="S3091" s="34"/>
    </row>
    <row r="3092" spans="2:19">
      <c r="B3092" s="5">
        <v>1973</v>
      </c>
      <c r="C3092" s="34">
        <v>411.59</v>
      </c>
      <c r="D3092" s="34">
        <v>0</v>
      </c>
      <c r="E3092" s="34"/>
      <c r="F3092" s="34"/>
      <c r="G3092" s="34"/>
      <c r="H3092" s="34"/>
      <c r="I3092" s="34"/>
      <c r="J3092" s="34"/>
      <c r="K3092" s="34"/>
      <c r="L3092" s="34"/>
      <c r="M3092" s="34"/>
      <c r="N3092" s="34"/>
      <c r="O3092" s="34"/>
      <c r="P3092" s="34"/>
      <c r="Q3092" s="34"/>
      <c r="R3092" s="34"/>
      <c r="S3092" s="34"/>
    </row>
    <row r="3093" spans="2:19">
      <c r="B3093" s="5">
        <v>1972</v>
      </c>
      <c r="C3093" s="34">
        <v>175.98</v>
      </c>
      <c r="D3093" s="34">
        <v>0</v>
      </c>
      <c r="E3093" s="34"/>
      <c r="F3093" s="34"/>
      <c r="G3093" s="34"/>
      <c r="H3093" s="34"/>
      <c r="I3093" s="34"/>
      <c r="J3093" s="34"/>
      <c r="K3093" s="34"/>
      <c r="L3093" s="34"/>
      <c r="M3093" s="34"/>
      <c r="N3093" s="34"/>
      <c r="O3093" s="34"/>
      <c r="P3093" s="34"/>
      <c r="Q3093" s="34"/>
      <c r="R3093" s="34"/>
      <c r="S3093" s="34"/>
    </row>
    <row r="3094" spans="2:19">
      <c r="B3094" s="5">
        <v>1971</v>
      </c>
      <c r="C3094" s="34">
        <v>35994.39</v>
      </c>
      <c r="D3094" s="34">
        <v>0</v>
      </c>
      <c r="E3094" s="34"/>
      <c r="F3094" s="34"/>
      <c r="G3094" s="34"/>
      <c r="H3094" s="34"/>
      <c r="I3094" s="34"/>
      <c r="J3094" s="34"/>
      <c r="K3094" s="34"/>
      <c r="L3094" s="34"/>
      <c r="M3094" s="34"/>
      <c r="N3094" s="34"/>
      <c r="O3094" s="34"/>
      <c r="P3094" s="34"/>
      <c r="Q3094" s="34"/>
      <c r="R3094" s="34"/>
      <c r="S3094" s="34"/>
    </row>
    <row r="3095" spans="2:19">
      <c r="B3095" s="5">
        <v>1970</v>
      </c>
      <c r="C3095" s="34">
        <v>210.57</v>
      </c>
      <c r="D3095" s="34">
        <v>0</v>
      </c>
      <c r="E3095" s="34"/>
      <c r="F3095" s="34"/>
      <c r="G3095" s="34"/>
      <c r="H3095" s="34"/>
      <c r="I3095" s="34"/>
      <c r="J3095" s="34"/>
      <c r="K3095" s="34"/>
      <c r="L3095" s="34"/>
      <c r="M3095" s="34"/>
      <c r="N3095" s="34"/>
      <c r="O3095" s="34"/>
      <c r="P3095" s="34"/>
      <c r="Q3095" s="34"/>
      <c r="R3095" s="34"/>
      <c r="S3095" s="34"/>
    </row>
    <row r="3096" spans="2:19">
      <c r="B3096" s="5">
        <v>1969</v>
      </c>
      <c r="C3096" s="34">
        <v>59.27</v>
      </c>
      <c r="D3096" s="34">
        <v>0</v>
      </c>
      <c r="E3096" s="34"/>
      <c r="F3096" s="34"/>
      <c r="G3096" s="34"/>
      <c r="H3096" s="34"/>
      <c r="I3096" s="34"/>
      <c r="J3096" s="34"/>
      <c r="K3096" s="34"/>
      <c r="L3096" s="34"/>
      <c r="M3096" s="34"/>
      <c r="N3096" s="34"/>
      <c r="O3096" s="34"/>
      <c r="P3096" s="34"/>
      <c r="Q3096" s="34"/>
      <c r="R3096" s="34"/>
      <c r="S3096" s="34"/>
    </row>
    <row r="3097" spans="2:19">
      <c r="B3097" s="5">
        <v>1968</v>
      </c>
      <c r="C3097" s="34">
        <v>517.42999999999995</v>
      </c>
      <c r="D3097" s="34">
        <v>0</v>
      </c>
      <c r="E3097" s="34"/>
      <c r="F3097" s="34"/>
      <c r="G3097" s="34"/>
      <c r="H3097" s="34"/>
      <c r="I3097" s="34"/>
      <c r="J3097" s="34"/>
      <c r="K3097" s="34"/>
      <c r="L3097" s="34"/>
      <c r="M3097" s="34"/>
      <c r="N3097" s="34"/>
      <c r="O3097" s="34"/>
      <c r="P3097" s="34"/>
      <c r="Q3097" s="34"/>
      <c r="R3097" s="34"/>
      <c r="S3097" s="34"/>
    </row>
    <row r="3098" spans="2:19">
      <c r="B3098" s="5">
        <v>1967</v>
      </c>
      <c r="C3098" s="34">
        <v>0</v>
      </c>
      <c r="D3098" s="34">
        <v>0</v>
      </c>
      <c r="E3098" s="34"/>
      <c r="F3098" s="34"/>
      <c r="G3098" s="34"/>
      <c r="H3098" s="34"/>
      <c r="I3098" s="34"/>
      <c r="J3098" s="34"/>
      <c r="K3098" s="34"/>
      <c r="L3098" s="34"/>
      <c r="M3098" s="34"/>
      <c r="N3098" s="34"/>
      <c r="O3098" s="34"/>
      <c r="P3098" s="34"/>
      <c r="Q3098" s="34"/>
      <c r="R3098" s="34"/>
      <c r="S3098" s="34"/>
    </row>
    <row r="3099" spans="2:19">
      <c r="B3099" s="5">
        <v>1966</v>
      </c>
      <c r="C3099" s="34">
        <v>0</v>
      </c>
      <c r="D3099" s="34">
        <v>0</v>
      </c>
      <c r="E3099" s="34"/>
      <c r="F3099" s="34"/>
      <c r="G3099" s="34"/>
      <c r="H3099" s="34"/>
      <c r="I3099" s="34"/>
      <c r="J3099" s="34"/>
      <c r="K3099" s="34"/>
      <c r="L3099" s="34"/>
      <c r="M3099" s="34"/>
      <c r="N3099" s="34"/>
      <c r="O3099" s="34"/>
      <c r="P3099" s="34"/>
      <c r="Q3099" s="34"/>
      <c r="R3099" s="34"/>
      <c r="S3099" s="34"/>
    </row>
    <row r="3100" spans="2:19">
      <c r="B3100" s="5">
        <v>1965</v>
      </c>
      <c r="C3100" s="34">
        <v>0</v>
      </c>
      <c r="D3100" s="34">
        <v>0</v>
      </c>
      <c r="E3100" s="34"/>
      <c r="F3100" s="34"/>
      <c r="G3100" s="34"/>
      <c r="H3100" s="34"/>
      <c r="I3100" s="34"/>
      <c r="J3100" s="34"/>
      <c r="K3100" s="34"/>
      <c r="L3100" s="34"/>
      <c r="M3100" s="34"/>
      <c r="N3100" s="34"/>
      <c r="O3100" s="34"/>
      <c r="P3100" s="34"/>
      <c r="Q3100" s="34"/>
      <c r="R3100" s="34"/>
      <c r="S3100" s="34"/>
    </row>
    <row r="3101" spans="2:19">
      <c r="B3101" s="5">
        <v>1964</v>
      </c>
      <c r="C3101" s="34">
        <v>0</v>
      </c>
      <c r="D3101" s="34">
        <v>0</v>
      </c>
      <c r="E3101" s="34"/>
      <c r="F3101" s="34"/>
      <c r="G3101" s="34"/>
      <c r="H3101" s="34"/>
      <c r="I3101" s="34"/>
      <c r="J3101" s="34"/>
      <c r="K3101" s="34"/>
      <c r="L3101" s="34"/>
      <c r="M3101" s="34"/>
      <c r="N3101" s="34"/>
      <c r="O3101" s="34"/>
      <c r="P3101" s="34"/>
      <c r="Q3101" s="34"/>
      <c r="R3101" s="34"/>
      <c r="S3101" s="34"/>
    </row>
    <row r="3102" spans="2:19">
      <c r="B3102" s="5">
        <v>1963</v>
      </c>
      <c r="C3102" s="34">
        <v>0</v>
      </c>
      <c r="D3102" s="34">
        <v>0</v>
      </c>
      <c r="E3102" s="34"/>
      <c r="F3102" s="34"/>
      <c r="G3102" s="34"/>
      <c r="H3102" s="34"/>
      <c r="I3102" s="34"/>
      <c r="J3102" s="34"/>
      <c r="K3102" s="34"/>
      <c r="L3102" s="34"/>
      <c r="M3102" s="34"/>
      <c r="N3102" s="34"/>
      <c r="O3102" s="34"/>
      <c r="P3102" s="34"/>
      <c r="Q3102" s="34"/>
      <c r="R3102" s="34"/>
      <c r="S3102" s="34"/>
    </row>
    <row r="3103" spans="2:19">
      <c r="B3103" s="5">
        <v>1962</v>
      </c>
      <c r="C3103" s="34">
        <v>0</v>
      </c>
      <c r="D3103" s="34">
        <v>0</v>
      </c>
      <c r="E3103" s="34"/>
      <c r="F3103" s="34"/>
      <c r="G3103" s="34"/>
      <c r="H3103" s="34"/>
      <c r="I3103" s="34"/>
      <c r="J3103" s="34"/>
      <c r="K3103" s="34"/>
      <c r="L3103" s="34"/>
      <c r="M3103" s="34"/>
      <c r="N3103" s="34"/>
      <c r="O3103" s="34"/>
      <c r="P3103" s="34"/>
      <c r="Q3103" s="34"/>
      <c r="R3103" s="34"/>
      <c r="S3103" s="34"/>
    </row>
    <row r="3104" spans="2:19">
      <c r="B3104" s="5">
        <v>1961</v>
      </c>
      <c r="C3104" s="34">
        <v>0</v>
      </c>
      <c r="D3104" s="34">
        <v>0</v>
      </c>
      <c r="E3104" s="34"/>
      <c r="F3104" s="34"/>
      <c r="G3104" s="34"/>
      <c r="H3104" s="34"/>
      <c r="I3104" s="34"/>
      <c r="J3104" s="34"/>
      <c r="K3104" s="34"/>
      <c r="L3104" s="34"/>
      <c r="M3104" s="34"/>
      <c r="N3104" s="34"/>
      <c r="O3104" s="34"/>
      <c r="P3104" s="34"/>
      <c r="Q3104" s="34"/>
      <c r="R3104" s="34"/>
      <c r="S3104" s="34"/>
    </row>
    <row r="3105" spans="2:19">
      <c r="B3105" s="5">
        <v>1960</v>
      </c>
      <c r="C3105" s="34">
        <v>0</v>
      </c>
      <c r="D3105" s="34">
        <v>0</v>
      </c>
      <c r="E3105" s="34"/>
      <c r="F3105" s="34"/>
      <c r="G3105" s="34"/>
      <c r="H3105" s="34"/>
      <c r="I3105" s="34"/>
      <c r="J3105" s="34"/>
      <c r="K3105" s="34"/>
      <c r="L3105" s="34"/>
      <c r="M3105" s="34"/>
      <c r="N3105" s="34"/>
      <c r="O3105" s="34"/>
      <c r="P3105" s="34"/>
      <c r="Q3105" s="34"/>
      <c r="R3105" s="34"/>
      <c r="S3105" s="34"/>
    </row>
    <row r="3106" spans="2:19">
      <c r="B3106" s="5">
        <v>1959</v>
      </c>
      <c r="C3106" s="34">
        <v>0</v>
      </c>
      <c r="D3106" s="34">
        <v>0</v>
      </c>
      <c r="E3106" s="34"/>
      <c r="F3106" s="34"/>
      <c r="G3106" s="34"/>
      <c r="H3106" s="34"/>
      <c r="I3106" s="34"/>
      <c r="J3106" s="34"/>
      <c r="K3106" s="34"/>
      <c r="L3106" s="34"/>
      <c r="M3106" s="34"/>
      <c r="N3106" s="34"/>
      <c r="O3106" s="34"/>
      <c r="P3106" s="34"/>
      <c r="Q3106" s="34"/>
      <c r="R3106" s="34"/>
      <c r="S3106" s="34"/>
    </row>
    <row r="3107" spans="2:19">
      <c r="B3107" s="5">
        <v>1958</v>
      </c>
      <c r="C3107" s="34">
        <v>0</v>
      </c>
      <c r="D3107" s="34">
        <v>0</v>
      </c>
      <c r="E3107" s="34"/>
      <c r="F3107" s="34"/>
      <c r="G3107" s="34"/>
      <c r="H3107" s="34"/>
      <c r="I3107" s="34"/>
      <c r="J3107" s="34"/>
      <c r="K3107" s="34"/>
      <c r="L3107" s="34"/>
      <c r="M3107" s="34"/>
      <c r="N3107" s="34"/>
      <c r="O3107" s="34"/>
      <c r="P3107" s="34"/>
      <c r="Q3107" s="34"/>
      <c r="R3107" s="34"/>
      <c r="S3107" s="34"/>
    </row>
    <row r="3108" spans="2:19">
      <c r="B3108" s="5">
        <v>1957</v>
      </c>
      <c r="C3108" s="34">
        <v>0</v>
      </c>
      <c r="D3108" s="34">
        <v>0</v>
      </c>
      <c r="E3108" s="34"/>
      <c r="F3108" s="34"/>
      <c r="G3108" s="34"/>
      <c r="H3108" s="34"/>
      <c r="I3108" s="34"/>
      <c r="J3108" s="34"/>
      <c r="K3108" s="34"/>
      <c r="L3108" s="34"/>
      <c r="M3108" s="34"/>
      <c r="N3108" s="34"/>
      <c r="O3108" s="34"/>
      <c r="P3108" s="34"/>
      <c r="Q3108" s="34"/>
      <c r="R3108" s="34"/>
      <c r="S3108" s="34"/>
    </row>
    <row r="3109" spans="2:19">
      <c r="B3109" s="5">
        <v>1956</v>
      </c>
      <c r="C3109" s="34">
        <v>0</v>
      </c>
      <c r="D3109" s="34">
        <v>0</v>
      </c>
      <c r="E3109" s="34"/>
      <c r="F3109" s="34"/>
      <c r="G3109" s="34"/>
      <c r="H3109" s="34"/>
      <c r="I3109" s="34"/>
      <c r="J3109" s="34"/>
      <c r="K3109" s="34"/>
      <c r="L3109" s="34"/>
      <c r="M3109" s="34"/>
      <c r="N3109" s="34"/>
      <c r="O3109" s="34"/>
      <c r="P3109" s="34"/>
      <c r="Q3109" s="34"/>
      <c r="R3109" s="34"/>
      <c r="S3109" s="34"/>
    </row>
    <row r="3110" spans="2:19">
      <c r="B3110" s="5">
        <v>1955</v>
      </c>
      <c r="C3110" s="34">
        <v>0</v>
      </c>
      <c r="D3110" s="34">
        <v>0</v>
      </c>
      <c r="E3110" s="34"/>
      <c r="F3110" s="34"/>
      <c r="G3110" s="34"/>
      <c r="H3110" s="34"/>
      <c r="I3110" s="34"/>
      <c r="J3110" s="34"/>
      <c r="K3110" s="34"/>
      <c r="L3110" s="34"/>
      <c r="M3110" s="34"/>
      <c r="N3110" s="34"/>
      <c r="O3110" s="34"/>
      <c r="P3110" s="34"/>
      <c r="Q3110" s="34"/>
      <c r="R3110" s="34"/>
      <c r="S3110" s="34"/>
    </row>
    <row r="3111" spans="2:19">
      <c r="B3111" s="5">
        <v>1954</v>
      </c>
      <c r="C3111" s="34">
        <v>0</v>
      </c>
      <c r="D3111" s="34">
        <v>0</v>
      </c>
      <c r="E3111" s="34"/>
      <c r="F3111" s="34"/>
      <c r="G3111" s="34"/>
      <c r="H3111" s="34"/>
      <c r="I3111" s="34"/>
      <c r="J3111" s="34"/>
      <c r="K3111" s="34"/>
      <c r="L3111" s="34"/>
      <c r="M3111" s="34"/>
      <c r="N3111" s="34"/>
      <c r="O3111" s="34"/>
      <c r="P3111" s="34"/>
      <c r="Q3111" s="34"/>
      <c r="R3111" s="34"/>
      <c r="S3111" s="34"/>
    </row>
    <row r="3112" spans="2:19">
      <c r="B3112" s="5">
        <v>1953</v>
      </c>
      <c r="C3112" s="34">
        <v>0</v>
      </c>
      <c r="D3112" s="34">
        <v>0</v>
      </c>
      <c r="E3112" s="34"/>
      <c r="F3112" s="34"/>
      <c r="G3112" s="34"/>
      <c r="H3112" s="34"/>
      <c r="I3112" s="34"/>
      <c r="J3112" s="34"/>
      <c r="K3112" s="34"/>
      <c r="L3112" s="34"/>
      <c r="M3112" s="34"/>
      <c r="N3112" s="34"/>
      <c r="O3112" s="34"/>
      <c r="P3112" s="34"/>
      <c r="Q3112" s="34"/>
      <c r="R3112" s="34"/>
      <c r="S3112" s="34"/>
    </row>
    <row r="3113" spans="2:19">
      <c r="B3113" s="5">
        <v>1952</v>
      </c>
      <c r="C3113" s="34">
        <v>0</v>
      </c>
      <c r="D3113" s="34">
        <v>0</v>
      </c>
      <c r="E3113" s="34"/>
      <c r="F3113" s="34"/>
      <c r="G3113" s="34"/>
      <c r="H3113" s="34"/>
      <c r="I3113" s="34"/>
      <c r="J3113" s="34"/>
      <c r="K3113" s="34"/>
      <c r="L3113" s="34"/>
      <c r="M3113" s="34"/>
      <c r="N3113" s="34"/>
      <c r="O3113" s="34"/>
      <c r="P3113" s="34"/>
      <c r="Q3113" s="34"/>
      <c r="R3113" s="34"/>
      <c r="S3113" s="34"/>
    </row>
    <row r="3114" spans="2:19">
      <c r="B3114" s="5">
        <v>1951</v>
      </c>
      <c r="C3114" s="34">
        <v>0</v>
      </c>
      <c r="D3114" s="34">
        <v>0</v>
      </c>
      <c r="E3114" s="34"/>
      <c r="F3114" s="34"/>
      <c r="G3114" s="34"/>
      <c r="H3114" s="34"/>
      <c r="I3114" s="34"/>
      <c r="J3114" s="34"/>
      <c r="K3114" s="34"/>
      <c r="L3114" s="34"/>
      <c r="M3114" s="34"/>
      <c r="N3114" s="34"/>
      <c r="O3114" s="34"/>
      <c r="P3114" s="34"/>
      <c r="Q3114" s="34"/>
      <c r="R3114" s="34"/>
      <c r="S3114" s="34"/>
    </row>
    <row r="3115" spans="2:19">
      <c r="B3115" s="5">
        <v>1950</v>
      </c>
      <c r="C3115" s="34">
        <v>0</v>
      </c>
      <c r="D3115" s="34">
        <v>0</v>
      </c>
      <c r="E3115" s="34"/>
      <c r="F3115" s="34"/>
      <c r="G3115" s="34"/>
      <c r="H3115" s="34"/>
      <c r="I3115" s="34"/>
      <c r="J3115" s="34"/>
      <c r="K3115" s="34"/>
      <c r="L3115" s="34"/>
      <c r="M3115" s="34"/>
      <c r="N3115" s="34"/>
      <c r="O3115" s="34"/>
      <c r="P3115" s="34"/>
      <c r="Q3115" s="34"/>
      <c r="R3115" s="34"/>
      <c r="S3115" s="34"/>
    </row>
    <row r="3116" spans="2:19">
      <c r="B3116" s="5">
        <v>1949</v>
      </c>
      <c r="C3116" s="34">
        <v>0</v>
      </c>
      <c r="D3116" s="34">
        <v>0</v>
      </c>
      <c r="E3116" s="34"/>
      <c r="F3116" s="34"/>
      <c r="G3116" s="34"/>
      <c r="H3116" s="34"/>
      <c r="I3116" s="34"/>
      <c r="J3116" s="34"/>
      <c r="K3116" s="34"/>
      <c r="L3116" s="34"/>
      <c r="M3116" s="34"/>
      <c r="N3116" s="34"/>
      <c r="O3116" s="34"/>
      <c r="P3116" s="34"/>
      <c r="Q3116" s="34"/>
      <c r="R3116" s="34"/>
      <c r="S3116" s="34"/>
    </row>
    <row r="3117" spans="2:19">
      <c r="B3117" s="5">
        <v>1948</v>
      </c>
      <c r="C3117" s="34">
        <v>0</v>
      </c>
      <c r="D3117" s="34">
        <v>0</v>
      </c>
      <c r="E3117" s="34"/>
      <c r="F3117" s="34"/>
      <c r="G3117" s="34"/>
      <c r="H3117" s="34"/>
      <c r="I3117" s="34"/>
      <c r="J3117" s="34"/>
      <c r="K3117" s="34"/>
      <c r="L3117" s="34"/>
      <c r="M3117" s="34"/>
      <c r="N3117" s="34"/>
      <c r="O3117" s="34"/>
      <c r="P3117" s="34"/>
      <c r="Q3117" s="34"/>
      <c r="R3117" s="34"/>
      <c r="S3117" s="34"/>
    </row>
    <row r="3118" spans="2:19">
      <c r="B3118" s="5">
        <v>1947</v>
      </c>
      <c r="C3118" s="34">
        <v>0</v>
      </c>
      <c r="D3118" s="34">
        <v>0</v>
      </c>
      <c r="E3118" s="34"/>
      <c r="F3118" s="34"/>
      <c r="G3118" s="34"/>
      <c r="H3118" s="34"/>
      <c r="I3118" s="34"/>
      <c r="J3118" s="34"/>
      <c r="K3118" s="34"/>
      <c r="L3118" s="34"/>
      <c r="M3118" s="34"/>
      <c r="N3118" s="34"/>
      <c r="O3118" s="34"/>
      <c r="P3118" s="34"/>
      <c r="Q3118" s="34"/>
      <c r="R3118" s="34"/>
      <c r="S3118" s="34"/>
    </row>
    <row r="3119" spans="2:19">
      <c r="B3119" s="5">
        <v>1946</v>
      </c>
      <c r="C3119" s="34">
        <v>0</v>
      </c>
      <c r="D3119" s="34">
        <v>0</v>
      </c>
      <c r="E3119" s="34"/>
      <c r="F3119" s="34"/>
      <c r="G3119" s="34"/>
      <c r="H3119" s="34"/>
      <c r="I3119" s="34"/>
      <c r="J3119" s="34"/>
      <c r="K3119" s="34"/>
      <c r="L3119" s="34"/>
      <c r="M3119" s="34"/>
      <c r="N3119" s="34"/>
      <c r="O3119" s="34"/>
      <c r="P3119" s="34"/>
      <c r="Q3119" s="34"/>
      <c r="R3119" s="34"/>
      <c r="S3119" s="34"/>
    </row>
    <row r="3120" spans="2:19">
      <c r="B3120" s="5">
        <v>1945</v>
      </c>
      <c r="C3120" s="34">
        <v>0</v>
      </c>
      <c r="D3120" s="34">
        <v>0</v>
      </c>
      <c r="E3120" s="34"/>
      <c r="F3120" s="34"/>
      <c r="G3120" s="34"/>
      <c r="H3120" s="34"/>
      <c r="I3120" s="34"/>
      <c r="J3120" s="34"/>
      <c r="K3120" s="34"/>
      <c r="L3120" s="34"/>
      <c r="M3120" s="34"/>
      <c r="N3120" s="34"/>
      <c r="O3120" s="34"/>
      <c r="P3120" s="34"/>
      <c r="Q3120" s="34"/>
      <c r="R3120" s="34"/>
      <c r="S3120" s="34"/>
    </row>
    <row r="3121" spans="1:19">
      <c r="B3121" s="5">
        <v>1944</v>
      </c>
      <c r="C3121" s="34">
        <v>0</v>
      </c>
      <c r="D3121" s="34">
        <v>0</v>
      </c>
      <c r="E3121" s="34"/>
      <c r="F3121" s="34"/>
      <c r="G3121" s="34"/>
      <c r="H3121" s="34"/>
      <c r="I3121" s="34"/>
      <c r="J3121" s="34"/>
      <c r="K3121" s="34"/>
      <c r="L3121" s="34"/>
      <c r="M3121" s="34"/>
      <c r="N3121" s="34"/>
      <c r="O3121" s="34"/>
      <c r="P3121" s="34"/>
      <c r="Q3121" s="34"/>
      <c r="R3121" s="34"/>
      <c r="S3121" s="34"/>
    </row>
    <row r="3122" spans="1:19">
      <c r="B3122" s="5">
        <v>1943</v>
      </c>
      <c r="C3122" s="34">
        <v>0</v>
      </c>
      <c r="D3122" s="34">
        <v>0</v>
      </c>
      <c r="E3122" s="34"/>
      <c r="F3122" s="34"/>
      <c r="G3122" s="34"/>
      <c r="H3122" s="34"/>
      <c r="I3122" s="34"/>
      <c r="J3122" s="34"/>
      <c r="K3122" s="34"/>
      <c r="L3122" s="34"/>
      <c r="M3122" s="34"/>
      <c r="N3122" s="34"/>
      <c r="O3122" s="34"/>
      <c r="P3122" s="34"/>
      <c r="Q3122" s="34"/>
      <c r="R3122" s="34"/>
      <c r="S3122" s="34"/>
    </row>
    <row r="3123" spans="1:19">
      <c r="B3123" s="5">
        <v>1942</v>
      </c>
      <c r="C3123" s="34">
        <v>0</v>
      </c>
      <c r="D3123" s="34">
        <v>0</v>
      </c>
      <c r="E3123" s="34"/>
      <c r="F3123" s="34"/>
      <c r="G3123" s="34"/>
      <c r="H3123" s="34"/>
      <c r="I3123" s="34"/>
      <c r="J3123" s="34"/>
      <c r="K3123" s="34"/>
      <c r="L3123" s="34"/>
      <c r="M3123" s="34"/>
      <c r="N3123" s="34"/>
      <c r="O3123" s="34"/>
      <c r="P3123" s="34"/>
      <c r="Q3123" s="34"/>
      <c r="R3123" s="34"/>
      <c r="S3123" s="34"/>
    </row>
    <row r="3124" spans="1:19">
      <c r="B3124" s="5">
        <v>1941</v>
      </c>
      <c r="C3124" s="34">
        <v>0</v>
      </c>
      <c r="D3124" s="34">
        <v>0</v>
      </c>
      <c r="E3124" s="34"/>
      <c r="F3124" s="34"/>
      <c r="G3124" s="34"/>
      <c r="H3124" s="34"/>
      <c r="I3124" s="34"/>
      <c r="J3124" s="34"/>
      <c r="K3124" s="34"/>
      <c r="L3124" s="34"/>
      <c r="M3124" s="34"/>
      <c r="N3124" s="34"/>
      <c r="O3124" s="34"/>
      <c r="P3124" s="34"/>
      <c r="Q3124" s="34"/>
      <c r="R3124" s="34"/>
      <c r="S3124" s="34"/>
    </row>
    <row r="3125" spans="1:19">
      <c r="B3125" s="5">
        <v>1940</v>
      </c>
      <c r="C3125" s="34">
        <v>0</v>
      </c>
      <c r="D3125" s="34">
        <v>0</v>
      </c>
      <c r="E3125" s="34"/>
      <c r="F3125" s="34"/>
      <c r="G3125" s="34"/>
      <c r="H3125" s="34"/>
      <c r="I3125" s="34"/>
      <c r="J3125" s="34"/>
      <c r="K3125" s="34"/>
      <c r="L3125" s="34"/>
      <c r="M3125" s="34"/>
      <c r="N3125" s="34"/>
      <c r="O3125" s="34"/>
      <c r="P3125" s="34"/>
      <c r="Q3125" s="34"/>
      <c r="R3125" s="34"/>
      <c r="S3125" s="34"/>
    </row>
    <row r="3126" spans="1:19">
      <c r="B3126" s="5">
        <v>1939</v>
      </c>
      <c r="C3126" s="34">
        <v>0</v>
      </c>
      <c r="D3126" s="34">
        <v>0</v>
      </c>
      <c r="E3126" s="34"/>
      <c r="F3126" s="34"/>
      <c r="G3126" s="34"/>
      <c r="H3126" s="34"/>
      <c r="I3126" s="34"/>
      <c r="J3126" s="34"/>
      <c r="K3126" s="34"/>
      <c r="L3126" s="34"/>
      <c r="M3126" s="34"/>
      <c r="N3126" s="34"/>
      <c r="O3126" s="34"/>
      <c r="P3126" s="34"/>
      <c r="Q3126" s="34"/>
      <c r="R3126" s="34"/>
      <c r="S3126" s="34"/>
    </row>
    <row r="3127" spans="1:19">
      <c r="B3127" s="5">
        <v>1938</v>
      </c>
      <c r="C3127" s="34">
        <v>0</v>
      </c>
      <c r="D3127" s="34">
        <v>0</v>
      </c>
      <c r="E3127" s="34"/>
      <c r="F3127" s="34"/>
      <c r="G3127" s="34"/>
      <c r="H3127" s="34"/>
      <c r="I3127" s="34"/>
      <c r="J3127" s="34"/>
      <c r="K3127" s="34"/>
      <c r="L3127" s="34"/>
      <c r="M3127" s="34"/>
      <c r="N3127" s="34"/>
      <c r="O3127" s="34"/>
      <c r="P3127" s="34"/>
      <c r="Q3127" s="34"/>
      <c r="R3127" s="34"/>
      <c r="S3127" s="34"/>
    </row>
    <row r="3128" spans="1:19">
      <c r="B3128" s="5">
        <v>1937</v>
      </c>
      <c r="C3128" s="34">
        <v>0</v>
      </c>
      <c r="D3128" s="34">
        <v>0</v>
      </c>
      <c r="E3128" s="34"/>
      <c r="F3128" s="34"/>
      <c r="G3128" s="34"/>
      <c r="H3128" s="34"/>
      <c r="I3128" s="34"/>
      <c r="J3128" s="34"/>
      <c r="K3128" s="34"/>
      <c r="L3128" s="34"/>
      <c r="M3128" s="34"/>
      <c r="N3128" s="34"/>
      <c r="O3128" s="34"/>
      <c r="P3128" s="34"/>
      <c r="Q3128" s="34"/>
      <c r="R3128" s="34"/>
      <c r="S3128" s="34"/>
    </row>
    <row r="3129" spans="1:19">
      <c r="B3129" s="5">
        <v>1936</v>
      </c>
      <c r="C3129" s="34">
        <v>0</v>
      </c>
      <c r="D3129" s="34">
        <v>0</v>
      </c>
      <c r="E3129" s="34"/>
      <c r="F3129" s="34"/>
      <c r="G3129" s="34"/>
      <c r="H3129" s="34"/>
      <c r="I3129" s="34"/>
      <c r="J3129" s="34"/>
      <c r="K3129" s="34"/>
      <c r="L3129" s="34"/>
      <c r="M3129" s="34"/>
      <c r="N3129" s="34"/>
      <c r="O3129" s="34"/>
      <c r="P3129" s="34"/>
      <c r="Q3129" s="34"/>
      <c r="R3129" s="34"/>
      <c r="S3129" s="34"/>
    </row>
    <row r="3130" spans="1:19">
      <c r="B3130" s="5">
        <v>1935</v>
      </c>
      <c r="C3130" s="34">
        <v>0</v>
      </c>
      <c r="D3130" s="34">
        <v>0</v>
      </c>
      <c r="E3130" s="34"/>
      <c r="F3130" s="34"/>
      <c r="G3130" s="34"/>
      <c r="H3130" s="34"/>
      <c r="I3130" s="34"/>
      <c r="J3130" s="34"/>
      <c r="K3130" s="34"/>
      <c r="L3130" s="34"/>
      <c r="M3130" s="34"/>
      <c r="N3130" s="34"/>
      <c r="O3130" s="34"/>
      <c r="P3130" s="34"/>
      <c r="Q3130" s="34"/>
      <c r="R3130" s="34"/>
      <c r="S3130" s="34"/>
    </row>
    <row r="3131" spans="1:19">
      <c r="B3131" s="5">
        <v>1934</v>
      </c>
      <c r="C3131" s="34">
        <v>0</v>
      </c>
      <c r="D3131" s="34">
        <v>0</v>
      </c>
      <c r="E3131" s="34"/>
      <c r="F3131" s="34"/>
      <c r="G3131" s="34"/>
      <c r="H3131" s="34"/>
      <c r="I3131" s="34"/>
      <c r="J3131" s="34"/>
      <c r="K3131" s="34"/>
      <c r="L3131" s="34"/>
      <c r="M3131" s="34"/>
      <c r="N3131" s="34"/>
      <c r="O3131" s="34"/>
      <c r="P3131" s="34"/>
      <c r="Q3131" s="34"/>
      <c r="R3131" s="34"/>
      <c r="S3131" s="34"/>
    </row>
    <row r="3132" spans="1:19">
      <c r="B3132" s="5">
        <v>1933</v>
      </c>
      <c r="C3132" s="34">
        <v>0</v>
      </c>
      <c r="D3132" s="34">
        <v>0</v>
      </c>
      <c r="E3132" s="34"/>
      <c r="F3132" s="34"/>
      <c r="G3132" s="34"/>
      <c r="H3132" s="34"/>
      <c r="I3132" s="34"/>
      <c r="J3132" s="34"/>
      <c r="K3132" s="34"/>
      <c r="L3132" s="34"/>
      <c r="M3132" s="34"/>
      <c r="N3132" s="34"/>
      <c r="O3132" s="34"/>
      <c r="P3132" s="34"/>
      <c r="Q3132" s="34"/>
      <c r="R3132" s="34"/>
      <c r="S3132" s="34"/>
    </row>
    <row r="3133" spans="1:19">
      <c r="B3133" s="5">
        <v>1932</v>
      </c>
      <c r="C3133" s="34">
        <v>0</v>
      </c>
      <c r="D3133" s="34">
        <v>0</v>
      </c>
      <c r="E3133" s="34"/>
      <c r="F3133" s="34"/>
      <c r="G3133" s="34"/>
      <c r="H3133" s="34"/>
      <c r="I3133" s="34"/>
      <c r="J3133" s="34"/>
      <c r="K3133" s="34"/>
      <c r="L3133" s="34"/>
      <c r="M3133" s="34"/>
      <c r="N3133" s="34"/>
      <c r="O3133" s="34"/>
      <c r="P3133" s="34"/>
      <c r="Q3133" s="34"/>
      <c r="R3133" s="34"/>
      <c r="S3133" s="34"/>
    </row>
    <row r="3134" spans="1:19">
      <c r="B3134" s="5">
        <v>1931</v>
      </c>
      <c r="C3134" s="34">
        <v>0</v>
      </c>
      <c r="D3134" s="34">
        <v>0</v>
      </c>
      <c r="E3134" s="34"/>
      <c r="F3134" s="34"/>
      <c r="G3134" s="34"/>
      <c r="H3134" s="34"/>
      <c r="I3134" s="34"/>
      <c r="J3134" s="34"/>
      <c r="K3134" s="34"/>
      <c r="L3134" s="34"/>
      <c r="M3134" s="34"/>
      <c r="N3134" s="34"/>
      <c r="O3134" s="34"/>
      <c r="P3134" s="34"/>
      <c r="Q3134" s="34"/>
      <c r="R3134" s="34"/>
      <c r="S3134" s="34"/>
    </row>
    <row r="3135" spans="1:19">
      <c r="B3135" s="5">
        <v>1930</v>
      </c>
      <c r="C3135" s="34">
        <v>0</v>
      </c>
      <c r="D3135" s="34">
        <v>0</v>
      </c>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1608174.05</v>
      </c>
      <c r="D3136" s="10">
        <f>SUM(D3058:D3135)</f>
        <v>1642450.63</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v>86513.29</v>
      </c>
      <c r="E3248" s="34"/>
      <c r="F3248" s="34"/>
      <c r="G3248" s="34"/>
      <c r="H3248" s="34"/>
      <c r="I3248" s="34"/>
      <c r="J3248" s="34"/>
      <c r="K3248" s="34"/>
      <c r="L3248" s="34"/>
      <c r="M3248" s="34"/>
      <c r="N3248" s="34"/>
      <c r="O3248" s="34"/>
      <c r="P3248" s="34"/>
      <c r="Q3248" s="34"/>
      <c r="R3248" s="34"/>
      <c r="S3248" s="34"/>
    </row>
    <row r="3249" spans="2:19">
      <c r="B3249" s="5">
        <v>2006</v>
      </c>
      <c r="C3249" s="34">
        <v>52378.64</v>
      </c>
      <c r="D3249" s="34">
        <v>52378.64</v>
      </c>
      <c r="E3249" s="34"/>
      <c r="F3249" s="34"/>
      <c r="G3249" s="34"/>
      <c r="H3249" s="34"/>
      <c r="I3249" s="34"/>
      <c r="J3249" s="34"/>
      <c r="K3249" s="34"/>
      <c r="L3249" s="34"/>
      <c r="M3249" s="34"/>
      <c r="N3249" s="34"/>
      <c r="O3249" s="34"/>
      <c r="P3249" s="34"/>
      <c r="Q3249" s="34"/>
      <c r="R3249" s="34"/>
      <c r="S3249" s="34"/>
    </row>
    <row r="3250" spans="2:19">
      <c r="B3250" s="5">
        <v>2005</v>
      </c>
      <c r="C3250" s="34">
        <v>33051.79</v>
      </c>
      <c r="D3250" s="34">
        <v>33051.79</v>
      </c>
      <c r="E3250" s="34"/>
      <c r="F3250" s="34"/>
      <c r="G3250" s="34"/>
      <c r="H3250" s="34"/>
      <c r="I3250" s="34"/>
      <c r="J3250" s="34"/>
      <c r="K3250" s="34"/>
      <c r="L3250" s="34"/>
      <c r="M3250" s="34"/>
      <c r="N3250" s="34"/>
      <c r="O3250" s="34"/>
      <c r="P3250" s="34"/>
      <c r="Q3250" s="34"/>
      <c r="R3250" s="34"/>
      <c r="S3250" s="34"/>
    </row>
    <row r="3251" spans="2:19">
      <c r="B3251" s="5">
        <v>2004</v>
      </c>
      <c r="C3251" s="34">
        <v>47161.479999999996</v>
      </c>
      <c r="D3251" s="34">
        <v>47161.479999999996</v>
      </c>
      <c r="E3251" s="34"/>
      <c r="F3251" s="34"/>
      <c r="G3251" s="34"/>
      <c r="H3251" s="34"/>
      <c r="I3251" s="34"/>
      <c r="J3251" s="34"/>
      <c r="K3251" s="34"/>
      <c r="L3251" s="34"/>
      <c r="M3251" s="34"/>
      <c r="N3251" s="34"/>
      <c r="O3251" s="34"/>
      <c r="P3251" s="34"/>
      <c r="Q3251" s="34"/>
      <c r="R3251" s="34"/>
      <c r="S3251" s="34"/>
    </row>
    <row r="3252" spans="2:19">
      <c r="B3252" s="5">
        <v>2003</v>
      </c>
      <c r="C3252" s="34">
        <v>76842.77</v>
      </c>
      <c r="D3252" s="34">
        <v>76842.77</v>
      </c>
      <c r="E3252" s="34"/>
      <c r="F3252" s="34"/>
      <c r="G3252" s="34"/>
      <c r="H3252" s="34"/>
      <c r="I3252" s="34"/>
      <c r="J3252" s="34"/>
      <c r="K3252" s="34"/>
      <c r="L3252" s="34"/>
      <c r="M3252" s="34"/>
      <c r="N3252" s="34"/>
      <c r="O3252" s="34"/>
      <c r="P3252" s="34"/>
      <c r="Q3252" s="34"/>
      <c r="R3252" s="34"/>
      <c r="S3252" s="34"/>
    </row>
    <row r="3253" spans="2:19">
      <c r="B3253" s="5">
        <v>2002</v>
      </c>
      <c r="C3253" s="34">
        <v>59857.009999999995</v>
      </c>
      <c r="D3253" s="34">
        <v>59857.009999999995</v>
      </c>
      <c r="E3253" s="34"/>
      <c r="F3253" s="34"/>
      <c r="G3253" s="34"/>
      <c r="H3253" s="34"/>
      <c r="I3253" s="34"/>
      <c r="J3253" s="34"/>
      <c r="K3253" s="34"/>
      <c r="L3253" s="34"/>
      <c r="M3253" s="34"/>
      <c r="N3253" s="34"/>
      <c r="O3253" s="34"/>
      <c r="P3253" s="34"/>
      <c r="Q3253" s="34"/>
      <c r="R3253" s="34"/>
      <c r="S3253" s="34"/>
    </row>
    <row r="3254" spans="2:19">
      <c r="B3254" s="5">
        <v>2001</v>
      </c>
      <c r="C3254" s="34">
        <v>68617.14999999998</v>
      </c>
      <c r="D3254" s="34">
        <v>68617.14999999998</v>
      </c>
      <c r="E3254" s="34"/>
      <c r="F3254" s="34"/>
      <c r="G3254" s="34"/>
      <c r="H3254" s="34"/>
      <c r="I3254" s="34"/>
      <c r="J3254" s="34"/>
      <c r="K3254" s="34"/>
      <c r="L3254" s="34"/>
      <c r="M3254" s="34"/>
      <c r="N3254" s="34"/>
      <c r="O3254" s="34"/>
      <c r="P3254" s="34"/>
      <c r="Q3254" s="34"/>
      <c r="R3254" s="34"/>
      <c r="S3254" s="34"/>
    </row>
    <row r="3255" spans="2:19">
      <c r="B3255" s="5">
        <v>2000</v>
      </c>
      <c r="C3255" s="34">
        <v>80358.62000000001</v>
      </c>
      <c r="D3255" s="34">
        <v>80358.62000000001</v>
      </c>
      <c r="E3255" s="34"/>
      <c r="F3255" s="34"/>
      <c r="G3255" s="34"/>
      <c r="H3255" s="34"/>
      <c r="I3255" s="34"/>
      <c r="J3255" s="34"/>
      <c r="K3255" s="34"/>
      <c r="L3255" s="34"/>
      <c r="M3255" s="34"/>
      <c r="N3255" s="34"/>
      <c r="O3255" s="34"/>
      <c r="P3255" s="34"/>
      <c r="Q3255" s="34"/>
      <c r="R3255" s="34"/>
      <c r="S3255" s="34"/>
    </row>
    <row r="3256" spans="2:19">
      <c r="B3256" s="5">
        <v>1999</v>
      </c>
      <c r="C3256" s="34">
        <v>49888.490000000013</v>
      </c>
      <c r="D3256" s="34">
        <v>49888.490000000013</v>
      </c>
      <c r="E3256" s="34"/>
      <c r="F3256" s="34"/>
      <c r="G3256" s="34"/>
      <c r="H3256" s="34"/>
      <c r="I3256" s="34"/>
      <c r="J3256" s="34"/>
      <c r="K3256" s="34"/>
      <c r="L3256" s="34"/>
      <c r="M3256" s="34"/>
      <c r="N3256" s="34"/>
      <c r="O3256" s="34"/>
      <c r="P3256" s="34"/>
      <c r="Q3256" s="34"/>
      <c r="R3256" s="34"/>
      <c r="S3256" s="34"/>
    </row>
    <row r="3257" spans="2:19">
      <c r="B3257" s="5">
        <v>1998</v>
      </c>
      <c r="C3257" s="34">
        <v>63125.32</v>
      </c>
      <c r="D3257" s="34">
        <v>63125.32</v>
      </c>
      <c r="E3257" s="34"/>
      <c r="F3257" s="34"/>
      <c r="G3257" s="34"/>
      <c r="H3257" s="34"/>
      <c r="I3257" s="34"/>
      <c r="J3257" s="34"/>
      <c r="K3257" s="34"/>
      <c r="L3257" s="34"/>
      <c r="M3257" s="34"/>
      <c r="N3257" s="34"/>
      <c r="O3257" s="34"/>
      <c r="P3257" s="34"/>
      <c r="Q3257" s="34"/>
      <c r="R3257" s="34"/>
      <c r="S3257" s="34"/>
    </row>
    <row r="3258" spans="2:19">
      <c r="B3258" s="5">
        <v>1997</v>
      </c>
      <c r="C3258" s="34">
        <v>47575.18</v>
      </c>
      <c r="D3258" s="34">
        <v>47575.18</v>
      </c>
      <c r="E3258" s="34"/>
      <c r="F3258" s="34"/>
      <c r="G3258" s="34"/>
      <c r="H3258" s="34"/>
      <c r="I3258" s="34"/>
      <c r="J3258" s="34"/>
      <c r="K3258" s="34"/>
      <c r="L3258" s="34"/>
      <c r="M3258" s="34"/>
      <c r="N3258" s="34"/>
      <c r="O3258" s="34"/>
      <c r="P3258" s="34"/>
      <c r="Q3258" s="34"/>
      <c r="R3258" s="34"/>
      <c r="S3258" s="34"/>
    </row>
    <row r="3259" spans="2:19">
      <c r="B3259" s="5">
        <v>1996</v>
      </c>
      <c r="C3259" s="34">
        <v>74663.8</v>
      </c>
      <c r="D3259" s="34">
        <v>74663.8</v>
      </c>
      <c r="E3259" s="34"/>
      <c r="F3259" s="34"/>
      <c r="G3259" s="34"/>
      <c r="H3259" s="34"/>
      <c r="I3259" s="34"/>
      <c r="J3259" s="34"/>
      <c r="K3259" s="34"/>
      <c r="L3259" s="34"/>
      <c r="M3259" s="34"/>
      <c r="N3259" s="34"/>
      <c r="O3259" s="34"/>
      <c r="P3259" s="34"/>
      <c r="Q3259" s="34"/>
      <c r="R3259" s="34"/>
      <c r="S3259" s="34"/>
    </row>
    <row r="3260" spans="2:19">
      <c r="B3260" s="5">
        <v>1995</v>
      </c>
      <c r="C3260" s="34">
        <v>82674.820000000007</v>
      </c>
      <c r="D3260" s="34">
        <v>82674.820000000007</v>
      </c>
      <c r="E3260" s="34"/>
      <c r="F3260" s="34"/>
      <c r="G3260" s="34"/>
      <c r="H3260" s="34"/>
      <c r="I3260" s="34"/>
      <c r="J3260" s="34"/>
      <c r="K3260" s="34"/>
      <c r="L3260" s="34"/>
      <c r="M3260" s="34"/>
      <c r="N3260" s="34"/>
      <c r="O3260" s="34"/>
      <c r="P3260" s="34"/>
      <c r="Q3260" s="34"/>
      <c r="R3260" s="34"/>
      <c r="S3260" s="34"/>
    </row>
    <row r="3261" spans="2:19">
      <c r="B3261" s="5">
        <v>1994</v>
      </c>
      <c r="C3261" s="34">
        <v>145856.94999999998</v>
      </c>
      <c r="D3261" s="34">
        <v>145856.94999999998</v>
      </c>
      <c r="E3261" s="34"/>
      <c r="F3261" s="34"/>
      <c r="G3261" s="34"/>
      <c r="H3261" s="34"/>
      <c r="I3261" s="34"/>
      <c r="J3261" s="34"/>
      <c r="K3261" s="34"/>
      <c r="L3261" s="34"/>
      <c r="M3261" s="34"/>
      <c r="N3261" s="34"/>
      <c r="O3261" s="34"/>
      <c r="P3261" s="34"/>
      <c r="Q3261" s="34"/>
      <c r="R3261" s="34"/>
      <c r="S3261" s="34"/>
    </row>
    <row r="3262" spans="2:19">
      <c r="B3262" s="5">
        <v>1993</v>
      </c>
      <c r="C3262" s="34">
        <v>66434.58</v>
      </c>
      <c r="D3262" s="34">
        <v>66434.58</v>
      </c>
      <c r="E3262" s="34"/>
      <c r="F3262" s="34"/>
      <c r="G3262" s="34"/>
      <c r="H3262" s="34"/>
      <c r="I3262" s="34"/>
      <c r="J3262" s="34"/>
      <c r="K3262" s="34"/>
      <c r="L3262" s="34"/>
      <c r="M3262" s="34"/>
      <c r="N3262" s="34"/>
      <c r="O3262" s="34"/>
      <c r="P3262" s="34"/>
      <c r="Q3262" s="34"/>
      <c r="R3262" s="34"/>
      <c r="S3262" s="34"/>
    </row>
    <row r="3263" spans="2:19">
      <c r="B3263" s="5">
        <v>1992</v>
      </c>
      <c r="C3263" s="34">
        <v>69440.09</v>
      </c>
      <c r="D3263" s="34">
        <v>69440.09</v>
      </c>
      <c r="E3263" s="34"/>
      <c r="F3263" s="34"/>
      <c r="G3263" s="34"/>
      <c r="H3263" s="34"/>
      <c r="I3263" s="34"/>
      <c r="J3263" s="34"/>
      <c r="K3263" s="34"/>
      <c r="L3263" s="34"/>
      <c r="M3263" s="34"/>
      <c r="N3263" s="34"/>
      <c r="O3263" s="34"/>
      <c r="P3263" s="34"/>
      <c r="Q3263" s="34"/>
      <c r="R3263" s="34"/>
      <c r="S3263" s="34"/>
    </row>
    <row r="3264" spans="2:19">
      <c r="B3264" s="5">
        <v>1991</v>
      </c>
      <c r="C3264" s="34">
        <v>118414.58999999998</v>
      </c>
      <c r="D3264" s="34">
        <v>118414.58999999998</v>
      </c>
      <c r="E3264" s="34"/>
      <c r="F3264" s="34"/>
      <c r="G3264" s="34"/>
      <c r="H3264" s="34"/>
      <c r="I3264" s="34"/>
      <c r="J3264" s="34"/>
      <c r="K3264" s="34"/>
      <c r="L3264" s="34"/>
      <c r="M3264" s="34"/>
      <c r="N3264" s="34"/>
      <c r="O3264" s="34"/>
      <c r="P3264" s="34"/>
      <c r="Q3264" s="34"/>
      <c r="R3264" s="34"/>
      <c r="S3264" s="34"/>
    </row>
    <row r="3265" spans="2:19">
      <c r="B3265" s="5">
        <v>1990</v>
      </c>
      <c r="C3265" s="34">
        <v>59532.77</v>
      </c>
      <c r="D3265" s="34">
        <v>59532.77</v>
      </c>
      <c r="E3265" s="34"/>
      <c r="F3265" s="34"/>
      <c r="G3265" s="34"/>
      <c r="H3265" s="34"/>
      <c r="I3265" s="34"/>
      <c r="J3265" s="34"/>
      <c r="K3265" s="34"/>
      <c r="L3265" s="34"/>
      <c r="M3265" s="34"/>
      <c r="N3265" s="34"/>
      <c r="O3265" s="34"/>
      <c r="P3265" s="34"/>
      <c r="Q3265" s="34"/>
      <c r="R3265" s="34"/>
      <c r="S3265" s="34"/>
    </row>
    <row r="3266" spans="2:19">
      <c r="B3266" s="5">
        <v>1989</v>
      </c>
      <c r="C3266" s="34">
        <v>116191.61000000002</v>
      </c>
      <c r="D3266" s="34">
        <v>110972.27000000002</v>
      </c>
      <c r="E3266" s="34"/>
      <c r="F3266" s="34"/>
      <c r="G3266" s="34"/>
      <c r="H3266" s="34"/>
      <c r="I3266" s="34"/>
      <c r="J3266" s="34"/>
      <c r="K3266" s="34"/>
      <c r="L3266" s="34"/>
      <c r="M3266" s="34"/>
      <c r="N3266" s="34"/>
      <c r="O3266" s="34"/>
      <c r="P3266" s="34"/>
      <c r="Q3266" s="34"/>
      <c r="R3266" s="34"/>
      <c r="S3266" s="34"/>
    </row>
    <row r="3267" spans="2:19">
      <c r="B3267" s="5">
        <v>1988</v>
      </c>
      <c r="C3267" s="34">
        <v>152486.71</v>
      </c>
      <c r="D3267" s="34">
        <v>152486.71</v>
      </c>
      <c r="E3267" s="34"/>
      <c r="F3267" s="34"/>
      <c r="G3267" s="34"/>
      <c r="H3267" s="34"/>
      <c r="I3267" s="34"/>
      <c r="J3267" s="34"/>
      <c r="K3267" s="34"/>
      <c r="L3267" s="34"/>
      <c r="M3267" s="34"/>
      <c r="N3267" s="34"/>
      <c r="O3267" s="34"/>
      <c r="P3267" s="34"/>
      <c r="Q3267" s="34"/>
      <c r="R3267" s="34"/>
      <c r="S3267" s="34"/>
    </row>
    <row r="3268" spans="2:19">
      <c r="B3268" s="5">
        <v>1987</v>
      </c>
      <c r="C3268" s="34">
        <v>119872.11</v>
      </c>
      <c r="D3268" s="34">
        <v>119872.11</v>
      </c>
      <c r="E3268" s="34"/>
      <c r="F3268" s="34"/>
      <c r="G3268" s="34"/>
      <c r="H3268" s="34"/>
      <c r="I3268" s="34"/>
      <c r="J3268" s="34"/>
      <c r="K3268" s="34"/>
      <c r="L3268" s="34"/>
      <c r="M3268" s="34"/>
      <c r="N3268" s="34"/>
      <c r="O3268" s="34"/>
      <c r="P3268" s="34"/>
      <c r="Q3268" s="34"/>
      <c r="R3268" s="34"/>
      <c r="S3268" s="34"/>
    </row>
    <row r="3269" spans="2:19">
      <c r="B3269" s="5">
        <v>1986</v>
      </c>
      <c r="C3269" s="34">
        <v>135363.84</v>
      </c>
      <c r="D3269" s="34">
        <v>135363.84</v>
      </c>
      <c r="E3269" s="34"/>
      <c r="F3269" s="34"/>
      <c r="G3269" s="34"/>
      <c r="H3269" s="34"/>
      <c r="I3269" s="34"/>
      <c r="J3269" s="34"/>
      <c r="K3269" s="34"/>
      <c r="L3269" s="34"/>
      <c r="M3269" s="34"/>
      <c r="N3269" s="34"/>
      <c r="O3269" s="34"/>
      <c r="P3269" s="34"/>
      <c r="Q3269" s="34"/>
      <c r="R3269" s="34"/>
      <c r="S3269" s="34"/>
    </row>
    <row r="3270" spans="2:19">
      <c r="B3270" s="5">
        <v>1985</v>
      </c>
      <c r="C3270" s="34">
        <v>146221.24</v>
      </c>
      <c r="D3270" s="34">
        <v>146221.24</v>
      </c>
      <c r="E3270" s="34"/>
      <c r="F3270" s="34"/>
      <c r="G3270" s="34"/>
      <c r="H3270" s="34"/>
      <c r="I3270" s="34"/>
      <c r="J3270" s="34"/>
      <c r="K3270" s="34"/>
      <c r="L3270" s="34"/>
      <c r="M3270" s="34"/>
      <c r="N3270" s="34"/>
      <c r="O3270" s="34"/>
      <c r="P3270" s="34"/>
      <c r="Q3270" s="34"/>
      <c r="R3270" s="34"/>
      <c r="S3270" s="34"/>
    </row>
    <row r="3271" spans="2:19">
      <c r="B3271" s="5">
        <v>1984</v>
      </c>
      <c r="C3271" s="34">
        <v>145220.52000000002</v>
      </c>
      <c r="D3271" s="34">
        <v>145220.52000000002</v>
      </c>
      <c r="E3271" s="34"/>
      <c r="F3271" s="34"/>
      <c r="G3271" s="34"/>
      <c r="H3271" s="34"/>
      <c r="I3271" s="34"/>
      <c r="J3271" s="34"/>
      <c r="K3271" s="34"/>
      <c r="L3271" s="34"/>
      <c r="M3271" s="34"/>
      <c r="N3271" s="34"/>
      <c r="O3271" s="34"/>
      <c r="P3271" s="34"/>
      <c r="Q3271" s="34"/>
      <c r="R3271" s="34"/>
      <c r="S3271" s="34"/>
    </row>
    <row r="3272" spans="2:19">
      <c r="B3272" s="5">
        <v>1983</v>
      </c>
      <c r="C3272" s="34">
        <v>144082.47999999998</v>
      </c>
      <c r="D3272" s="34">
        <v>144082.47999999998</v>
      </c>
      <c r="E3272" s="34"/>
      <c r="F3272" s="34"/>
      <c r="G3272" s="34"/>
      <c r="H3272" s="34"/>
      <c r="I3272" s="34"/>
      <c r="J3272" s="34"/>
      <c r="K3272" s="34"/>
      <c r="L3272" s="34"/>
      <c r="M3272" s="34"/>
      <c r="N3272" s="34"/>
      <c r="O3272" s="34"/>
      <c r="P3272" s="34"/>
      <c r="Q3272" s="34"/>
      <c r="R3272" s="34"/>
      <c r="S3272" s="34"/>
    </row>
    <row r="3273" spans="2:19">
      <c r="B3273" s="5">
        <v>1982</v>
      </c>
      <c r="C3273" s="34">
        <v>130356.01000000001</v>
      </c>
      <c r="D3273" s="34">
        <v>130356.01000000001</v>
      </c>
      <c r="E3273" s="34"/>
      <c r="F3273" s="34"/>
      <c r="G3273" s="34"/>
      <c r="H3273" s="34"/>
      <c r="I3273" s="34"/>
      <c r="J3273" s="34"/>
      <c r="K3273" s="34"/>
      <c r="L3273" s="34"/>
      <c r="M3273" s="34"/>
      <c r="N3273" s="34"/>
      <c r="O3273" s="34"/>
      <c r="P3273" s="34"/>
      <c r="Q3273" s="34"/>
      <c r="R3273" s="34"/>
      <c r="S3273" s="34"/>
    </row>
    <row r="3274" spans="2:19">
      <c r="B3274" s="5">
        <v>1981</v>
      </c>
      <c r="C3274" s="34">
        <v>101176.94</v>
      </c>
      <c r="D3274" s="34">
        <v>101176.94</v>
      </c>
      <c r="E3274" s="34"/>
      <c r="F3274" s="34"/>
      <c r="G3274" s="34"/>
      <c r="H3274" s="34"/>
      <c r="I3274" s="34"/>
      <c r="J3274" s="34"/>
      <c r="K3274" s="34"/>
      <c r="L3274" s="34"/>
      <c r="M3274" s="34"/>
      <c r="N3274" s="34"/>
      <c r="O3274" s="34"/>
      <c r="P3274" s="34"/>
      <c r="Q3274" s="34"/>
      <c r="R3274" s="34"/>
      <c r="S3274" s="34"/>
    </row>
    <row r="3275" spans="2:19">
      <c r="B3275" s="5">
        <v>1980</v>
      </c>
      <c r="C3275" s="34">
        <v>88075.099999999991</v>
      </c>
      <c r="D3275" s="34">
        <v>88075.099999999991</v>
      </c>
      <c r="E3275" s="34"/>
      <c r="F3275" s="34"/>
      <c r="G3275" s="34"/>
      <c r="H3275" s="34"/>
      <c r="I3275" s="34"/>
      <c r="J3275" s="34"/>
      <c r="K3275" s="34"/>
      <c r="L3275" s="34"/>
      <c r="M3275" s="34"/>
      <c r="N3275" s="34"/>
      <c r="O3275" s="34"/>
      <c r="P3275" s="34"/>
      <c r="Q3275" s="34"/>
      <c r="R3275" s="34"/>
      <c r="S3275" s="34"/>
    </row>
    <row r="3276" spans="2:19">
      <c r="B3276" s="5">
        <v>1979</v>
      </c>
      <c r="C3276" s="34">
        <v>28184.1</v>
      </c>
      <c r="D3276" s="34">
        <v>27979.620000000003</v>
      </c>
      <c r="E3276" s="34"/>
      <c r="F3276" s="34"/>
      <c r="G3276" s="34"/>
      <c r="H3276" s="34"/>
      <c r="I3276" s="34"/>
      <c r="J3276" s="34"/>
      <c r="K3276" s="34"/>
      <c r="L3276" s="34"/>
      <c r="M3276" s="34"/>
      <c r="N3276" s="34"/>
      <c r="O3276" s="34"/>
      <c r="P3276" s="34"/>
      <c r="Q3276" s="34"/>
      <c r="R3276" s="34"/>
      <c r="S3276" s="34"/>
    </row>
    <row r="3277" spans="2:19">
      <c r="B3277" s="5">
        <v>1978</v>
      </c>
      <c r="C3277" s="34">
        <v>157825.57</v>
      </c>
      <c r="D3277" s="34">
        <v>157825.57</v>
      </c>
      <c r="E3277" s="34"/>
      <c r="F3277" s="34"/>
      <c r="G3277" s="34"/>
      <c r="H3277" s="34"/>
      <c r="I3277" s="34"/>
      <c r="J3277" s="34"/>
      <c r="K3277" s="34"/>
      <c r="L3277" s="34"/>
      <c r="M3277" s="34"/>
      <c r="N3277" s="34"/>
      <c r="O3277" s="34"/>
      <c r="P3277" s="34"/>
      <c r="Q3277" s="34"/>
      <c r="R3277" s="34"/>
      <c r="S3277" s="34"/>
    </row>
    <row r="3278" spans="2:19">
      <c r="B3278" s="5">
        <v>1977</v>
      </c>
      <c r="C3278" s="34">
        <v>98643.040000000008</v>
      </c>
      <c r="D3278" s="34">
        <v>98643.040000000008</v>
      </c>
      <c r="E3278" s="34"/>
      <c r="F3278" s="34"/>
      <c r="G3278" s="34"/>
      <c r="H3278" s="34"/>
      <c r="I3278" s="34"/>
      <c r="J3278" s="34"/>
      <c r="K3278" s="34"/>
      <c r="L3278" s="34"/>
      <c r="M3278" s="34"/>
      <c r="N3278" s="34"/>
      <c r="O3278" s="34"/>
      <c r="P3278" s="34"/>
      <c r="Q3278" s="34"/>
      <c r="R3278" s="34"/>
      <c r="S3278" s="34"/>
    </row>
    <row r="3279" spans="2:19">
      <c r="B3279" s="5">
        <v>1976</v>
      </c>
      <c r="C3279" s="34">
        <v>62065.440000000002</v>
      </c>
      <c r="D3279" s="34">
        <v>62065.440000000002</v>
      </c>
      <c r="E3279" s="34"/>
      <c r="F3279" s="34"/>
      <c r="G3279" s="34"/>
      <c r="H3279" s="34"/>
      <c r="I3279" s="34"/>
      <c r="J3279" s="34"/>
      <c r="K3279" s="34"/>
      <c r="L3279" s="34"/>
      <c r="M3279" s="34"/>
      <c r="N3279" s="34"/>
      <c r="O3279" s="34"/>
      <c r="P3279" s="34"/>
      <c r="Q3279" s="34"/>
      <c r="R3279" s="34"/>
      <c r="S3279" s="34"/>
    </row>
    <row r="3280" spans="2:19">
      <c r="B3280" s="5">
        <v>1975</v>
      </c>
      <c r="C3280" s="34">
        <v>60588.09</v>
      </c>
      <c r="D3280" s="34">
        <v>60588.09</v>
      </c>
      <c r="E3280" s="34"/>
      <c r="F3280" s="34"/>
      <c r="G3280" s="34"/>
      <c r="H3280" s="34"/>
      <c r="I3280" s="34"/>
      <c r="J3280" s="34"/>
      <c r="K3280" s="34"/>
      <c r="L3280" s="34"/>
      <c r="M3280" s="34"/>
      <c r="N3280" s="34"/>
      <c r="O3280" s="34"/>
      <c r="P3280" s="34"/>
      <c r="Q3280" s="34"/>
      <c r="R3280" s="34"/>
      <c r="S3280" s="34"/>
    </row>
    <row r="3281" spans="2:19">
      <c r="B3281" s="5">
        <v>1974</v>
      </c>
      <c r="C3281" s="34">
        <v>81942.19</v>
      </c>
      <c r="D3281" s="34">
        <v>81942.19</v>
      </c>
      <c r="E3281" s="34"/>
      <c r="F3281" s="34"/>
      <c r="G3281" s="34"/>
      <c r="H3281" s="34"/>
      <c r="I3281" s="34"/>
      <c r="J3281" s="34"/>
      <c r="K3281" s="34"/>
      <c r="L3281" s="34"/>
      <c r="M3281" s="34"/>
      <c r="N3281" s="34"/>
      <c r="O3281" s="34"/>
      <c r="P3281" s="34"/>
      <c r="Q3281" s="34"/>
      <c r="R3281" s="34"/>
      <c r="S3281" s="34"/>
    </row>
    <row r="3282" spans="2:19">
      <c r="B3282" s="5">
        <v>1973</v>
      </c>
      <c r="C3282" s="34">
        <v>136995.54</v>
      </c>
      <c r="D3282" s="34">
        <v>136995.54</v>
      </c>
      <c r="E3282" s="34"/>
      <c r="F3282" s="34"/>
      <c r="G3282" s="34"/>
      <c r="H3282" s="34"/>
      <c r="I3282" s="34"/>
      <c r="J3282" s="34"/>
      <c r="K3282" s="34"/>
      <c r="L3282" s="34"/>
      <c r="M3282" s="34"/>
      <c r="N3282" s="34"/>
      <c r="O3282" s="34"/>
      <c r="P3282" s="34"/>
      <c r="Q3282" s="34"/>
      <c r="R3282" s="34"/>
      <c r="S3282" s="34"/>
    </row>
    <row r="3283" spans="2:19">
      <c r="B3283" s="5">
        <v>1972</v>
      </c>
      <c r="C3283" s="34">
        <v>31741.759999999998</v>
      </c>
      <c r="D3283" s="34">
        <v>20034.559999999998</v>
      </c>
      <c r="E3283" s="34"/>
      <c r="F3283" s="34"/>
      <c r="G3283" s="34"/>
      <c r="H3283" s="34"/>
      <c r="I3283" s="34"/>
      <c r="J3283" s="34"/>
      <c r="K3283" s="34"/>
      <c r="L3283" s="34"/>
      <c r="M3283" s="34"/>
      <c r="N3283" s="34"/>
      <c r="O3283" s="34"/>
      <c r="P3283" s="34"/>
      <c r="Q3283" s="34"/>
      <c r="R3283" s="34"/>
      <c r="S3283" s="34"/>
    </row>
    <row r="3284" spans="2:19">
      <c r="B3284" s="5">
        <v>1971</v>
      </c>
      <c r="C3284" s="34">
        <v>19734.13</v>
      </c>
      <c r="D3284" s="34">
        <v>19734.13</v>
      </c>
      <c r="E3284" s="34"/>
      <c r="F3284" s="34"/>
      <c r="G3284" s="34"/>
      <c r="H3284" s="34"/>
      <c r="I3284" s="34"/>
      <c r="J3284" s="34"/>
      <c r="K3284" s="34"/>
      <c r="L3284" s="34"/>
      <c r="M3284" s="34"/>
      <c r="N3284" s="34"/>
      <c r="O3284" s="34"/>
      <c r="P3284" s="34"/>
      <c r="Q3284" s="34"/>
      <c r="R3284" s="34"/>
      <c r="S3284" s="34"/>
    </row>
    <row r="3285" spans="2:19">
      <c r="B3285" s="5">
        <v>1970</v>
      </c>
      <c r="C3285" s="34">
        <v>2736.7999999999997</v>
      </c>
      <c r="D3285" s="34">
        <v>1971.5500000000002</v>
      </c>
      <c r="E3285" s="34"/>
      <c r="F3285" s="34"/>
      <c r="G3285" s="34"/>
      <c r="H3285" s="34"/>
      <c r="I3285" s="34"/>
      <c r="J3285" s="34"/>
      <c r="K3285" s="34"/>
      <c r="L3285" s="34"/>
      <c r="M3285" s="34"/>
      <c r="N3285" s="34"/>
      <c r="O3285" s="34"/>
      <c r="P3285" s="34"/>
      <c r="Q3285" s="34"/>
      <c r="R3285" s="34"/>
      <c r="S3285" s="34"/>
    </row>
    <row r="3286" spans="2:19">
      <c r="B3286" s="5">
        <v>1969</v>
      </c>
      <c r="C3286" s="34">
        <v>0</v>
      </c>
      <c r="D3286" s="34">
        <v>0</v>
      </c>
      <c r="E3286" s="34"/>
      <c r="F3286" s="34"/>
      <c r="G3286" s="34"/>
      <c r="H3286" s="34"/>
      <c r="I3286" s="34"/>
      <c r="J3286" s="34"/>
      <c r="K3286" s="34"/>
      <c r="L3286" s="34"/>
      <c r="M3286" s="34"/>
      <c r="N3286" s="34"/>
      <c r="O3286" s="34"/>
      <c r="P3286" s="34"/>
      <c r="Q3286" s="34"/>
      <c r="R3286" s="34"/>
      <c r="S3286" s="34"/>
    </row>
    <row r="3287" spans="2:19">
      <c r="B3287" s="5">
        <v>1968</v>
      </c>
      <c r="C3287" s="34">
        <v>3686.41</v>
      </c>
      <c r="D3287" s="34">
        <v>3686.41</v>
      </c>
      <c r="E3287" s="34"/>
      <c r="F3287" s="34"/>
      <c r="G3287" s="34"/>
      <c r="H3287" s="34"/>
      <c r="I3287" s="34"/>
      <c r="J3287" s="34"/>
      <c r="K3287" s="34"/>
      <c r="L3287" s="34"/>
      <c r="M3287" s="34"/>
      <c r="N3287" s="34"/>
      <c r="O3287" s="34"/>
      <c r="P3287" s="34"/>
      <c r="Q3287" s="34"/>
      <c r="R3287" s="34"/>
      <c r="S3287" s="34"/>
    </row>
    <row r="3288" spans="2:19">
      <c r="B3288" s="5">
        <v>1967</v>
      </c>
      <c r="C3288" s="34">
        <v>0</v>
      </c>
      <c r="D3288" s="34">
        <v>0</v>
      </c>
      <c r="E3288" s="34"/>
      <c r="F3288" s="34"/>
      <c r="G3288" s="34"/>
      <c r="H3288" s="34"/>
      <c r="I3288" s="34"/>
      <c r="J3288" s="34"/>
      <c r="K3288" s="34"/>
      <c r="L3288" s="34"/>
      <c r="M3288" s="34"/>
      <c r="N3288" s="34"/>
      <c r="O3288" s="34"/>
      <c r="P3288" s="34"/>
      <c r="Q3288" s="34"/>
      <c r="R3288" s="34"/>
      <c r="S3288" s="34"/>
    </row>
    <row r="3289" spans="2:19">
      <c r="B3289" s="5">
        <v>1966</v>
      </c>
      <c r="C3289" s="34">
        <v>0</v>
      </c>
      <c r="D3289" s="34">
        <v>0</v>
      </c>
      <c r="E3289" s="34"/>
      <c r="F3289" s="34"/>
      <c r="G3289" s="34"/>
      <c r="H3289" s="34"/>
      <c r="I3289" s="34"/>
      <c r="J3289" s="34"/>
      <c r="K3289" s="34"/>
      <c r="L3289" s="34"/>
      <c r="M3289" s="34"/>
      <c r="N3289" s="34"/>
      <c r="O3289" s="34"/>
      <c r="P3289" s="34"/>
      <c r="Q3289" s="34"/>
      <c r="R3289" s="34"/>
      <c r="S3289" s="34"/>
    </row>
    <row r="3290" spans="2:19">
      <c r="B3290" s="5">
        <v>1965</v>
      </c>
      <c r="C3290" s="34">
        <v>0</v>
      </c>
      <c r="D3290" s="34">
        <v>0</v>
      </c>
      <c r="E3290" s="34"/>
      <c r="F3290" s="34"/>
      <c r="G3290" s="34"/>
      <c r="H3290" s="34"/>
      <c r="I3290" s="34"/>
      <c r="J3290" s="34"/>
      <c r="K3290" s="34"/>
      <c r="L3290" s="34"/>
      <c r="M3290" s="34"/>
      <c r="N3290" s="34"/>
      <c r="O3290" s="34"/>
      <c r="P3290" s="34"/>
      <c r="Q3290" s="34"/>
      <c r="R3290" s="34"/>
      <c r="S3290" s="34"/>
    </row>
    <row r="3291" spans="2:19">
      <c r="B3291" s="5">
        <v>1964</v>
      </c>
      <c r="C3291" s="34">
        <v>0</v>
      </c>
      <c r="D3291" s="34">
        <v>0</v>
      </c>
      <c r="E3291" s="34"/>
      <c r="F3291" s="34"/>
      <c r="G3291" s="34"/>
      <c r="H3291" s="34"/>
      <c r="I3291" s="34"/>
      <c r="J3291" s="34"/>
      <c r="K3291" s="34"/>
      <c r="L3291" s="34"/>
      <c r="M3291" s="34"/>
      <c r="N3291" s="34"/>
      <c r="O3291" s="34"/>
      <c r="P3291" s="34"/>
      <c r="Q3291" s="34"/>
      <c r="R3291" s="34"/>
      <c r="S3291" s="34"/>
    </row>
    <row r="3292" spans="2:19">
      <c r="B3292" s="5">
        <v>1963</v>
      </c>
      <c r="C3292" s="34">
        <v>0</v>
      </c>
      <c r="D3292" s="34">
        <v>0</v>
      </c>
      <c r="E3292" s="34"/>
      <c r="F3292" s="34"/>
      <c r="G3292" s="34"/>
      <c r="H3292" s="34"/>
      <c r="I3292" s="34"/>
      <c r="J3292" s="34"/>
      <c r="K3292" s="34"/>
      <c r="L3292" s="34"/>
      <c r="M3292" s="34"/>
      <c r="N3292" s="34"/>
      <c r="O3292" s="34"/>
      <c r="P3292" s="34"/>
      <c r="Q3292" s="34"/>
      <c r="R3292" s="34"/>
      <c r="S3292" s="34"/>
    </row>
    <row r="3293" spans="2:19">
      <c r="B3293" s="5">
        <v>1962</v>
      </c>
      <c r="C3293" s="34">
        <v>0</v>
      </c>
      <c r="D3293" s="34">
        <v>0</v>
      </c>
      <c r="E3293" s="34"/>
      <c r="F3293" s="34"/>
      <c r="G3293" s="34"/>
      <c r="H3293" s="34"/>
      <c r="I3293" s="34"/>
      <c r="J3293" s="34"/>
      <c r="K3293" s="34"/>
      <c r="L3293" s="34"/>
      <c r="M3293" s="34"/>
      <c r="N3293" s="34"/>
      <c r="O3293" s="34"/>
      <c r="P3293" s="34"/>
      <c r="Q3293" s="34"/>
      <c r="R3293" s="34"/>
      <c r="S3293" s="34"/>
    </row>
    <row r="3294" spans="2:19">
      <c r="B3294" s="5">
        <v>1961</v>
      </c>
      <c r="C3294" s="34">
        <v>0</v>
      </c>
      <c r="D3294" s="34">
        <v>0</v>
      </c>
      <c r="E3294" s="34"/>
      <c r="F3294" s="34"/>
      <c r="G3294" s="34"/>
      <c r="H3294" s="34"/>
      <c r="I3294" s="34"/>
      <c r="J3294" s="34"/>
      <c r="K3294" s="34"/>
      <c r="L3294" s="34"/>
      <c r="M3294" s="34"/>
      <c r="N3294" s="34"/>
      <c r="O3294" s="34"/>
      <c r="P3294" s="34"/>
      <c r="Q3294" s="34"/>
      <c r="R3294" s="34"/>
      <c r="S3294" s="34"/>
    </row>
    <row r="3295" spans="2:19">
      <c r="B3295" s="5">
        <v>1960</v>
      </c>
      <c r="C3295" s="34">
        <v>0</v>
      </c>
      <c r="D3295" s="34">
        <v>0</v>
      </c>
      <c r="E3295" s="34"/>
      <c r="F3295" s="34"/>
      <c r="G3295" s="34"/>
      <c r="H3295" s="34"/>
      <c r="I3295" s="34"/>
      <c r="J3295" s="34"/>
      <c r="K3295" s="34"/>
      <c r="L3295" s="34"/>
      <c r="M3295" s="34"/>
      <c r="N3295" s="34"/>
      <c r="O3295" s="34"/>
      <c r="P3295" s="34"/>
      <c r="Q3295" s="34"/>
      <c r="R3295" s="34"/>
      <c r="S3295" s="34"/>
    </row>
    <row r="3296" spans="2:19">
      <c r="B3296" s="5">
        <v>1959</v>
      </c>
      <c r="C3296" s="34">
        <v>0</v>
      </c>
      <c r="D3296" s="34">
        <v>0</v>
      </c>
      <c r="E3296" s="34"/>
      <c r="F3296" s="34"/>
      <c r="G3296" s="34"/>
      <c r="H3296" s="34"/>
      <c r="I3296" s="34"/>
      <c r="J3296" s="34"/>
      <c r="K3296" s="34"/>
      <c r="L3296" s="34"/>
      <c r="M3296" s="34"/>
      <c r="N3296" s="34"/>
      <c r="O3296" s="34"/>
      <c r="P3296" s="34"/>
      <c r="Q3296" s="34"/>
      <c r="R3296" s="34"/>
      <c r="S3296" s="34"/>
    </row>
    <row r="3297" spans="2:19">
      <c r="B3297" s="5">
        <v>1958</v>
      </c>
      <c r="C3297" s="34">
        <v>0</v>
      </c>
      <c r="D3297" s="34">
        <v>0</v>
      </c>
      <c r="E3297" s="34"/>
      <c r="F3297" s="34"/>
      <c r="G3297" s="34"/>
      <c r="H3297" s="34"/>
      <c r="I3297" s="34"/>
      <c r="J3297" s="34"/>
      <c r="K3297" s="34"/>
      <c r="L3297" s="34"/>
      <c r="M3297" s="34"/>
      <c r="N3297" s="34"/>
      <c r="O3297" s="34"/>
      <c r="P3297" s="34"/>
      <c r="Q3297" s="34"/>
      <c r="R3297" s="34"/>
      <c r="S3297" s="34"/>
    </row>
    <row r="3298" spans="2:19">
      <c r="B3298" s="5">
        <v>1957</v>
      </c>
      <c r="C3298" s="34">
        <v>0</v>
      </c>
      <c r="D3298" s="34">
        <v>0</v>
      </c>
      <c r="E3298" s="34"/>
      <c r="F3298" s="34"/>
      <c r="G3298" s="34"/>
      <c r="H3298" s="34"/>
      <c r="I3298" s="34"/>
      <c r="J3298" s="34"/>
      <c r="K3298" s="34"/>
      <c r="L3298" s="34"/>
      <c r="M3298" s="34"/>
      <c r="N3298" s="34"/>
      <c r="O3298" s="34"/>
      <c r="P3298" s="34"/>
      <c r="Q3298" s="34"/>
      <c r="R3298" s="34"/>
      <c r="S3298" s="34"/>
    </row>
    <row r="3299" spans="2:19">
      <c r="B3299" s="5">
        <v>1956</v>
      </c>
      <c r="C3299" s="34">
        <v>0</v>
      </c>
      <c r="D3299" s="34">
        <v>0</v>
      </c>
      <c r="E3299" s="34"/>
      <c r="F3299" s="34"/>
      <c r="G3299" s="34"/>
      <c r="H3299" s="34"/>
      <c r="I3299" s="34"/>
      <c r="J3299" s="34"/>
      <c r="K3299" s="34"/>
      <c r="L3299" s="34"/>
      <c r="M3299" s="34"/>
      <c r="N3299" s="34"/>
      <c r="O3299" s="34"/>
      <c r="P3299" s="34"/>
      <c r="Q3299" s="34"/>
      <c r="R3299" s="34"/>
      <c r="S3299" s="34"/>
    </row>
    <row r="3300" spans="2:19">
      <c r="B3300" s="5">
        <v>1955</v>
      </c>
      <c r="C3300" s="34">
        <v>0</v>
      </c>
      <c r="D3300" s="34">
        <v>0</v>
      </c>
      <c r="E3300" s="34"/>
      <c r="F3300" s="34"/>
      <c r="G3300" s="34"/>
      <c r="H3300" s="34"/>
      <c r="I3300" s="34"/>
      <c r="J3300" s="34"/>
      <c r="K3300" s="34"/>
      <c r="L3300" s="34"/>
      <c r="M3300" s="34"/>
      <c r="N3300" s="34"/>
      <c r="O3300" s="34"/>
      <c r="P3300" s="34"/>
      <c r="Q3300" s="34"/>
      <c r="R3300" s="34"/>
      <c r="S3300" s="34"/>
    </row>
    <row r="3301" spans="2:19">
      <c r="B3301" s="5">
        <v>1954</v>
      </c>
      <c r="C3301" s="34">
        <v>0</v>
      </c>
      <c r="D3301" s="34">
        <v>0</v>
      </c>
      <c r="E3301" s="34"/>
      <c r="F3301" s="34"/>
      <c r="G3301" s="34"/>
      <c r="H3301" s="34"/>
      <c r="I3301" s="34"/>
      <c r="J3301" s="34"/>
      <c r="K3301" s="34"/>
      <c r="L3301" s="34"/>
      <c r="M3301" s="34"/>
      <c r="N3301" s="34"/>
      <c r="O3301" s="34"/>
      <c r="P3301" s="34"/>
      <c r="Q3301" s="34"/>
      <c r="R3301" s="34"/>
      <c r="S3301" s="34"/>
    </row>
    <row r="3302" spans="2:19">
      <c r="B3302" s="5">
        <v>1953</v>
      </c>
      <c r="C3302" s="34">
        <v>0</v>
      </c>
      <c r="D3302" s="34">
        <v>0</v>
      </c>
      <c r="E3302" s="34"/>
      <c r="F3302" s="34"/>
      <c r="G3302" s="34"/>
      <c r="H3302" s="34"/>
      <c r="I3302" s="34"/>
      <c r="J3302" s="34"/>
      <c r="K3302" s="34"/>
      <c r="L3302" s="34"/>
      <c r="M3302" s="34"/>
      <c r="N3302" s="34"/>
      <c r="O3302" s="34"/>
      <c r="P3302" s="34"/>
      <c r="Q3302" s="34"/>
      <c r="R3302" s="34"/>
      <c r="S3302" s="34"/>
    </row>
    <row r="3303" spans="2:19">
      <c r="B3303" s="5">
        <v>1952</v>
      </c>
      <c r="C3303" s="34">
        <v>0</v>
      </c>
      <c r="D3303" s="34">
        <v>0</v>
      </c>
      <c r="E3303" s="34"/>
      <c r="F3303" s="34"/>
      <c r="G3303" s="34"/>
      <c r="H3303" s="34"/>
      <c r="I3303" s="34"/>
      <c r="J3303" s="34"/>
      <c r="K3303" s="34"/>
      <c r="L3303" s="34"/>
      <c r="M3303" s="34"/>
      <c r="N3303" s="34"/>
      <c r="O3303" s="34"/>
      <c r="P3303" s="34"/>
      <c r="Q3303" s="34"/>
      <c r="R3303" s="34"/>
      <c r="S3303" s="34"/>
    </row>
    <row r="3304" spans="2:19">
      <c r="B3304" s="5">
        <v>1951</v>
      </c>
      <c r="C3304" s="34">
        <v>0</v>
      </c>
      <c r="D3304" s="34">
        <v>0</v>
      </c>
      <c r="E3304" s="34"/>
      <c r="F3304" s="34"/>
      <c r="G3304" s="34"/>
      <c r="H3304" s="34"/>
      <c r="I3304" s="34"/>
      <c r="J3304" s="34"/>
      <c r="K3304" s="34"/>
      <c r="L3304" s="34"/>
      <c r="M3304" s="34"/>
      <c r="N3304" s="34"/>
      <c r="O3304" s="34"/>
      <c r="P3304" s="34"/>
      <c r="Q3304" s="34"/>
      <c r="R3304" s="34"/>
      <c r="S3304" s="34"/>
    </row>
    <row r="3305" spans="2:19">
      <c r="B3305" s="5">
        <v>1950</v>
      </c>
      <c r="C3305" s="34">
        <v>0</v>
      </c>
      <c r="D3305" s="34">
        <v>0</v>
      </c>
      <c r="E3305" s="34"/>
      <c r="F3305" s="34"/>
      <c r="G3305" s="34"/>
      <c r="H3305" s="34"/>
      <c r="I3305" s="34"/>
      <c r="J3305" s="34"/>
      <c r="K3305" s="34"/>
      <c r="L3305" s="34"/>
      <c r="M3305" s="34"/>
      <c r="N3305" s="34"/>
      <c r="O3305" s="34"/>
      <c r="P3305" s="34"/>
      <c r="Q3305" s="34"/>
      <c r="R3305" s="34"/>
      <c r="S3305" s="34"/>
    </row>
    <row r="3306" spans="2:19">
      <c r="B3306" s="5">
        <v>1949</v>
      </c>
      <c r="C3306" s="34">
        <v>0</v>
      </c>
      <c r="D3306" s="34">
        <v>0</v>
      </c>
      <c r="E3306" s="34"/>
      <c r="F3306" s="34"/>
      <c r="G3306" s="34"/>
      <c r="H3306" s="34"/>
      <c r="I3306" s="34"/>
      <c r="J3306" s="34"/>
      <c r="K3306" s="34"/>
      <c r="L3306" s="34"/>
      <c r="M3306" s="34"/>
      <c r="N3306" s="34"/>
      <c r="O3306" s="34"/>
      <c r="P3306" s="34"/>
      <c r="Q3306" s="34"/>
      <c r="R3306" s="34"/>
      <c r="S3306" s="34"/>
    </row>
    <row r="3307" spans="2:19">
      <c r="B3307" s="5">
        <v>1948</v>
      </c>
      <c r="C3307" s="34">
        <v>0</v>
      </c>
      <c r="D3307" s="34">
        <v>0</v>
      </c>
      <c r="E3307" s="34"/>
      <c r="F3307" s="34"/>
      <c r="G3307" s="34"/>
      <c r="H3307" s="34"/>
      <c r="I3307" s="34"/>
      <c r="J3307" s="34"/>
      <c r="K3307" s="34"/>
      <c r="L3307" s="34"/>
      <c r="M3307" s="34"/>
      <c r="N3307" s="34"/>
      <c r="O3307" s="34"/>
      <c r="P3307" s="34"/>
      <c r="Q3307" s="34"/>
      <c r="R3307" s="34"/>
      <c r="S3307" s="34"/>
    </row>
    <row r="3308" spans="2:19">
      <c r="B3308" s="5">
        <v>1947</v>
      </c>
      <c r="C3308" s="34">
        <v>0</v>
      </c>
      <c r="D3308" s="34">
        <v>0</v>
      </c>
      <c r="E3308" s="34"/>
      <c r="F3308" s="34"/>
      <c r="G3308" s="34"/>
      <c r="H3308" s="34"/>
      <c r="I3308" s="34"/>
      <c r="J3308" s="34"/>
      <c r="K3308" s="34"/>
      <c r="L3308" s="34"/>
      <c r="M3308" s="34"/>
      <c r="N3308" s="34"/>
      <c r="O3308" s="34"/>
      <c r="P3308" s="34"/>
      <c r="Q3308" s="34"/>
      <c r="R3308" s="34"/>
      <c r="S3308" s="34"/>
    </row>
    <row r="3309" spans="2:19">
      <c r="B3309" s="5">
        <v>1946</v>
      </c>
      <c r="C3309" s="34">
        <v>0</v>
      </c>
      <c r="D3309" s="34">
        <v>0</v>
      </c>
      <c r="E3309" s="34"/>
      <c r="F3309" s="34"/>
      <c r="G3309" s="34"/>
      <c r="H3309" s="34"/>
      <c r="I3309" s="34"/>
      <c r="J3309" s="34"/>
      <c r="K3309" s="34"/>
      <c r="L3309" s="34"/>
      <c r="M3309" s="34"/>
      <c r="N3309" s="34"/>
      <c r="O3309" s="34"/>
      <c r="P3309" s="34"/>
      <c r="Q3309" s="34"/>
      <c r="R3309" s="34"/>
      <c r="S3309" s="34"/>
    </row>
    <row r="3310" spans="2:19">
      <c r="B3310" s="5">
        <v>1945</v>
      </c>
      <c r="C3310" s="34">
        <v>0</v>
      </c>
      <c r="D3310" s="34">
        <v>0</v>
      </c>
      <c r="E3310" s="34"/>
      <c r="F3310" s="34"/>
      <c r="G3310" s="34"/>
      <c r="H3310" s="34"/>
      <c r="I3310" s="34"/>
      <c r="J3310" s="34"/>
      <c r="K3310" s="34"/>
      <c r="L3310" s="34"/>
      <c r="M3310" s="34"/>
      <c r="N3310" s="34"/>
      <c r="O3310" s="34"/>
      <c r="P3310" s="34"/>
      <c r="Q3310" s="34"/>
      <c r="R3310" s="34"/>
      <c r="S3310" s="34"/>
    </row>
    <row r="3311" spans="2:19">
      <c r="B3311" s="5">
        <v>1944</v>
      </c>
      <c r="C3311" s="34">
        <v>0</v>
      </c>
      <c r="D3311" s="34">
        <v>0</v>
      </c>
      <c r="E3311" s="34"/>
      <c r="F3311" s="34"/>
      <c r="G3311" s="34"/>
      <c r="H3311" s="34"/>
      <c r="I3311" s="34"/>
      <c r="J3311" s="34"/>
      <c r="K3311" s="34"/>
      <c r="L3311" s="34"/>
      <c r="M3311" s="34"/>
      <c r="N3311" s="34"/>
      <c r="O3311" s="34"/>
      <c r="P3311" s="34"/>
      <c r="Q3311" s="34"/>
      <c r="R3311" s="34"/>
      <c r="S3311" s="34"/>
    </row>
    <row r="3312" spans="2:19">
      <c r="B3312" s="5">
        <v>1943</v>
      </c>
      <c r="C3312" s="34">
        <v>0</v>
      </c>
      <c r="D3312" s="34">
        <v>0</v>
      </c>
      <c r="E3312" s="34"/>
      <c r="F3312" s="34"/>
      <c r="G3312" s="34"/>
      <c r="H3312" s="34"/>
      <c r="I3312" s="34"/>
      <c r="J3312" s="34"/>
      <c r="K3312" s="34"/>
      <c r="L3312" s="34"/>
      <c r="M3312" s="34"/>
      <c r="N3312" s="34"/>
      <c r="O3312" s="34"/>
      <c r="P3312" s="34"/>
      <c r="Q3312" s="34"/>
      <c r="R3312" s="34"/>
      <c r="S3312" s="34"/>
    </row>
    <row r="3313" spans="1:19">
      <c r="B3313" s="5">
        <v>1942</v>
      </c>
      <c r="C3313" s="34">
        <v>0</v>
      </c>
      <c r="D3313" s="34">
        <v>0</v>
      </c>
      <c r="E3313" s="34"/>
      <c r="F3313" s="34"/>
      <c r="G3313" s="34"/>
      <c r="H3313" s="34"/>
      <c r="I3313" s="34"/>
      <c r="J3313" s="34"/>
      <c r="K3313" s="34"/>
      <c r="L3313" s="34"/>
      <c r="M3313" s="34"/>
      <c r="N3313" s="34"/>
      <c r="O3313" s="34"/>
      <c r="P3313" s="34"/>
      <c r="Q3313" s="34"/>
      <c r="R3313" s="34"/>
      <c r="S3313" s="34"/>
    </row>
    <row r="3314" spans="1:19">
      <c r="B3314" s="5">
        <v>1941</v>
      </c>
      <c r="C3314" s="34">
        <v>0</v>
      </c>
      <c r="D3314" s="34">
        <v>0</v>
      </c>
      <c r="E3314" s="34"/>
      <c r="F3314" s="34"/>
      <c r="G3314" s="34"/>
      <c r="H3314" s="34"/>
      <c r="I3314" s="34"/>
      <c r="J3314" s="34"/>
      <c r="K3314" s="34"/>
      <c r="L3314" s="34"/>
      <c r="M3314" s="34"/>
      <c r="N3314" s="34"/>
      <c r="O3314" s="34"/>
      <c r="P3314" s="34"/>
      <c r="Q3314" s="34"/>
      <c r="R3314" s="34"/>
      <c r="S3314" s="34"/>
    </row>
    <row r="3315" spans="1:19">
      <c r="B3315" s="5">
        <v>1940</v>
      </c>
      <c r="C3315" s="34">
        <v>0</v>
      </c>
      <c r="D3315" s="34">
        <v>0</v>
      </c>
      <c r="E3315" s="34"/>
      <c r="F3315" s="34"/>
      <c r="G3315" s="34"/>
      <c r="H3315" s="34"/>
      <c r="I3315" s="34"/>
      <c r="J3315" s="34"/>
      <c r="K3315" s="34"/>
      <c r="L3315" s="34"/>
      <c r="M3315" s="34"/>
      <c r="N3315" s="34"/>
      <c r="O3315" s="34"/>
      <c r="P3315" s="34"/>
      <c r="Q3315" s="34"/>
      <c r="R3315" s="34"/>
      <c r="S3315" s="34"/>
    </row>
    <row r="3316" spans="1:19">
      <c r="B3316" s="5">
        <v>1939</v>
      </c>
      <c r="C3316" s="34">
        <v>0</v>
      </c>
      <c r="D3316" s="34">
        <v>0</v>
      </c>
      <c r="E3316" s="34"/>
      <c r="F3316" s="34"/>
      <c r="G3316" s="34"/>
      <c r="H3316" s="34"/>
      <c r="I3316" s="34"/>
      <c r="J3316" s="34"/>
      <c r="K3316" s="34"/>
      <c r="L3316" s="34"/>
      <c r="M3316" s="34"/>
      <c r="N3316" s="34"/>
      <c r="O3316" s="34"/>
      <c r="P3316" s="34"/>
      <c r="Q3316" s="34"/>
      <c r="R3316" s="34"/>
      <c r="S3316" s="34"/>
    </row>
    <row r="3317" spans="1:19">
      <c r="B3317" s="5">
        <v>1938</v>
      </c>
      <c r="C3317" s="34">
        <v>0</v>
      </c>
      <c r="D3317" s="34">
        <v>0</v>
      </c>
      <c r="E3317" s="34"/>
      <c r="F3317" s="34"/>
      <c r="G3317" s="34"/>
      <c r="H3317" s="34"/>
      <c r="I3317" s="34"/>
      <c r="J3317" s="34"/>
      <c r="K3317" s="34"/>
      <c r="L3317" s="34"/>
      <c r="M3317" s="34"/>
      <c r="N3317" s="34"/>
      <c r="O3317" s="34"/>
      <c r="P3317" s="34"/>
      <c r="Q3317" s="34"/>
      <c r="R3317" s="34"/>
      <c r="S3317" s="34"/>
    </row>
    <row r="3318" spans="1:19">
      <c r="B3318" s="5">
        <v>1937</v>
      </c>
      <c r="C3318" s="34">
        <v>0</v>
      </c>
      <c r="D3318" s="34">
        <v>0</v>
      </c>
      <c r="E3318" s="34"/>
      <c r="F3318" s="34"/>
      <c r="G3318" s="34"/>
      <c r="H3318" s="34"/>
      <c r="I3318" s="34"/>
      <c r="J3318" s="34"/>
      <c r="K3318" s="34"/>
      <c r="L3318" s="34"/>
      <c r="M3318" s="34"/>
      <c r="N3318" s="34"/>
      <c r="O3318" s="34"/>
      <c r="P3318" s="34"/>
      <c r="Q3318" s="34"/>
      <c r="R3318" s="34"/>
      <c r="S3318" s="34"/>
    </row>
    <row r="3319" spans="1:19">
      <c r="B3319" s="5">
        <v>1936</v>
      </c>
      <c r="C3319" s="34">
        <v>0</v>
      </c>
      <c r="D3319" s="34">
        <v>0</v>
      </c>
      <c r="E3319" s="34"/>
      <c r="F3319" s="34"/>
      <c r="G3319" s="34"/>
      <c r="H3319" s="34"/>
      <c r="I3319" s="34"/>
      <c r="J3319" s="34"/>
      <c r="K3319" s="34"/>
      <c r="L3319" s="34"/>
      <c r="M3319" s="34"/>
      <c r="N3319" s="34"/>
      <c r="O3319" s="34"/>
      <c r="P3319" s="34"/>
      <c r="Q3319" s="34"/>
      <c r="R3319" s="34"/>
      <c r="S3319" s="34"/>
    </row>
    <row r="3320" spans="1:19">
      <c r="B3320" s="5">
        <v>1935</v>
      </c>
      <c r="C3320" s="34">
        <v>0</v>
      </c>
      <c r="D3320" s="34">
        <v>0</v>
      </c>
      <c r="E3320" s="34"/>
      <c r="F3320" s="34"/>
      <c r="G3320" s="34"/>
      <c r="H3320" s="34"/>
      <c r="I3320" s="34"/>
      <c r="J3320" s="34"/>
      <c r="K3320" s="34"/>
      <c r="L3320" s="34"/>
      <c r="M3320" s="34"/>
      <c r="N3320" s="34"/>
      <c r="O3320" s="34"/>
      <c r="P3320" s="34"/>
      <c r="Q3320" s="34"/>
      <c r="R3320" s="34"/>
      <c r="S3320" s="34"/>
    </row>
    <row r="3321" spans="1:19">
      <c r="B3321" s="5">
        <v>1934</v>
      </c>
      <c r="C3321" s="34">
        <v>0</v>
      </c>
      <c r="D3321" s="34">
        <v>0</v>
      </c>
      <c r="E3321" s="34"/>
      <c r="F3321" s="34"/>
      <c r="G3321" s="34"/>
      <c r="H3321" s="34"/>
      <c r="I3321" s="34"/>
      <c r="J3321" s="34"/>
      <c r="K3321" s="34"/>
      <c r="L3321" s="34"/>
      <c r="M3321" s="34"/>
      <c r="N3321" s="34"/>
      <c r="O3321" s="34"/>
      <c r="P3321" s="34"/>
      <c r="Q3321" s="34"/>
      <c r="R3321" s="34"/>
      <c r="S3321" s="34"/>
    </row>
    <row r="3322" spans="1:19">
      <c r="B3322" s="5">
        <v>1933</v>
      </c>
      <c r="C3322" s="34">
        <v>0</v>
      </c>
      <c r="D3322" s="34">
        <v>0</v>
      </c>
      <c r="E3322" s="34"/>
      <c r="F3322" s="34"/>
      <c r="G3322" s="34"/>
      <c r="H3322" s="34"/>
      <c r="I3322" s="34"/>
      <c r="J3322" s="34"/>
      <c r="K3322" s="34"/>
      <c r="L3322" s="34"/>
      <c r="M3322" s="34"/>
      <c r="N3322" s="34"/>
      <c r="O3322" s="34"/>
      <c r="P3322" s="34"/>
      <c r="Q3322" s="34"/>
      <c r="R3322" s="34"/>
      <c r="S3322" s="34"/>
    </row>
    <row r="3323" spans="1:19">
      <c r="B3323" s="5">
        <v>1932</v>
      </c>
      <c r="C3323" s="34">
        <v>0</v>
      </c>
      <c r="D3323" s="34">
        <v>0</v>
      </c>
      <c r="E3323" s="34"/>
      <c r="F3323" s="34"/>
      <c r="G3323" s="34"/>
      <c r="H3323" s="34"/>
      <c r="I3323" s="34"/>
      <c r="J3323" s="34"/>
      <c r="K3323" s="34"/>
      <c r="L3323" s="34"/>
      <c r="M3323" s="34"/>
      <c r="N3323" s="34"/>
      <c r="O3323" s="34"/>
      <c r="P3323" s="34"/>
      <c r="Q3323" s="34"/>
      <c r="R3323" s="34"/>
      <c r="S3323" s="34"/>
    </row>
    <row r="3324" spans="1:19">
      <c r="B3324" s="5">
        <v>1931</v>
      </c>
      <c r="C3324" s="34">
        <v>0</v>
      </c>
      <c r="D3324" s="34">
        <v>0</v>
      </c>
      <c r="E3324" s="34"/>
      <c r="F3324" s="34"/>
      <c r="G3324" s="34"/>
      <c r="H3324" s="34"/>
      <c r="I3324" s="34"/>
      <c r="J3324" s="34"/>
      <c r="K3324" s="34"/>
      <c r="L3324" s="34"/>
      <c r="M3324" s="34"/>
      <c r="N3324" s="34"/>
      <c r="O3324" s="34"/>
      <c r="P3324" s="34"/>
      <c r="Q3324" s="34"/>
      <c r="R3324" s="34"/>
      <c r="S3324" s="34"/>
    </row>
    <row r="3325" spans="1:19">
      <c r="B3325" s="5">
        <v>1930</v>
      </c>
      <c r="C3325" s="34">
        <v>0</v>
      </c>
      <c r="D3325" s="34">
        <v>0</v>
      </c>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3159063.6799999997</v>
      </c>
      <c r="D3326" s="10">
        <f>SUM(D3248:D3325)</f>
        <v>3227680.7</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xSplit="2" ySplit="2" topLeftCell="J354" activePane="bottomRight" state="frozen"/>
      <selection pane="topRight" activeCell="C1" sqref="C1"/>
      <selection pane="bottomLeft" activeCell="A3" sqref="A3"/>
      <selection pane="bottomRight" activeCell="R381" sqref="R38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852.46381090735417</v>
      </c>
    </row>
    <row r="4" spans="1:19">
      <c r="A4" s="35"/>
      <c r="B4" s="5">
        <v>2021</v>
      </c>
      <c r="C4" s="33"/>
      <c r="D4" s="33"/>
      <c r="E4" s="33"/>
      <c r="F4" s="33"/>
      <c r="G4" s="33"/>
      <c r="H4" s="33"/>
      <c r="I4" s="33"/>
      <c r="J4" s="33"/>
      <c r="K4" s="33"/>
      <c r="L4" s="33"/>
      <c r="M4" s="33"/>
      <c r="N4" s="33"/>
      <c r="O4" s="33"/>
      <c r="P4" s="33"/>
      <c r="Q4" s="33"/>
      <c r="R4" s="34">
        <v>4181.1099999999997</v>
      </c>
      <c r="S4" s="34">
        <v>4181.1099999999997</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7790.13664088101</v>
      </c>
      <c r="Q6" s="34">
        <v>7790.13664088101</v>
      </c>
      <c r="R6" s="34">
        <v>7790.13664088101</v>
      </c>
      <c r="S6" s="34">
        <v>7790.13664088101</v>
      </c>
    </row>
    <row r="7" spans="1:19">
      <c r="B7" s="5">
        <v>2018</v>
      </c>
      <c r="C7" s="33"/>
      <c r="D7" s="33"/>
      <c r="E7" s="33"/>
      <c r="F7" s="33"/>
      <c r="G7" s="33"/>
      <c r="H7" s="33"/>
      <c r="I7" s="33"/>
      <c r="J7" s="33"/>
      <c r="K7" s="33"/>
      <c r="L7" s="33"/>
      <c r="M7" s="33"/>
      <c r="N7" s="33"/>
      <c r="O7" s="34">
        <v>8288.25</v>
      </c>
      <c r="P7" s="34">
        <v>8288.25</v>
      </c>
      <c r="Q7" s="34">
        <v>8288.25</v>
      </c>
      <c r="R7" s="34">
        <v>8288.25</v>
      </c>
      <c r="S7" s="34">
        <v>8288.25</v>
      </c>
    </row>
    <row r="8" spans="1:19">
      <c r="B8" s="5">
        <v>2017</v>
      </c>
      <c r="C8" s="33"/>
      <c r="D8" s="33"/>
      <c r="E8" s="33"/>
      <c r="F8" s="33"/>
      <c r="G8" s="33"/>
      <c r="H8" s="33"/>
      <c r="I8" s="33"/>
      <c r="J8" s="33"/>
      <c r="K8" s="33"/>
      <c r="L8" s="33"/>
      <c r="M8" s="33"/>
      <c r="N8" s="34">
        <v>6.3299999999999841</v>
      </c>
      <c r="O8" s="34">
        <v>6.3299999999999841</v>
      </c>
      <c r="P8" s="34">
        <v>6.3299999999999841</v>
      </c>
      <c r="Q8" s="34">
        <v>6.3299999999999841</v>
      </c>
      <c r="R8" s="34">
        <v>6.3299999999999841</v>
      </c>
      <c r="S8" s="34">
        <v>6.3299999999999841</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19044.03</v>
      </c>
      <c r="M10" s="34">
        <v>19044.03</v>
      </c>
      <c r="N10" s="34">
        <v>19044.03</v>
      </c>
      <c r="O10" s="34">
        <v>19044.03</v>
      </c>
      <c r="P10" s="34">
        <v>19044.03</v>
      </c>
      <c r="Q10" s="34">
        <v>19044.03</v>
      </c>
      <c r="R10" s="34">
        <v>19044.03</v>
      </c>
      <c r="S10" s="34">
        <v>18951.439999999999</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16398</v>
      </c>
      <c r="K12" s="34">
        <v>16398</v>
      </c>
      <c r="L12" s="34">
        <v>16398</v>
      </c>
      <c r="M12" s="34">
        <v>16398</v>
      </c>
      <c r="N12" s="34">
        <v>16398</v>
      </c>
      <c r="O12" s="34">
        <v>16398</v>
      </c>
      <c r="P12" s="34">
        <v>16398</v>
      </c>
      <c r="Q12" s="34">
        <v>16398</v>
      </c>
      <c r="R12" s="34">
        <v>16398</v>
      </c>
      <c r="S12" s="34">
        <v>16398</v>
      </c>
    </row>
    <row r="13" spans="1:19">
      <c r="B13" s="5">
        <v>2012</v>
      </c>
      <c r="C13" s="33"/>
      <c r="D13" s="33"/>
      <c r="E13" s="33"/>
      <c r="F13" s="33"/>
      <c r="G13" s="33"/>
      <c r="H13" s="33"/>
      <c r="I13" s="34">
        <v>4043.44</v>
      </c>
      <c r="J13" s="34">
        <v>4043.44</v>
      </c>
      <c r="K13" s="34">
        <v>4043.44</v>
      </c>
      <c r="L13" s="34">
        <v>4043.44</v>
      </c>
      <c r="M13" s="34">
        <v>4043.44</v>
      </c>
      <c r="N13" s="34">
        <v>4043.44</v>
      </c>
      <c r="O13" s="34">
        <v>4043.44</v>
      </c>
      <c r="P13" s="34">
        <v>4043.44</v>
      </c>
      <c r="Q13" s="34">
        <v>4043.44</v>
      </c>
      <c r="R13" s="34">
        <v>4043.44</v>
      </c>
      <c r="S13" s="34">
        <v>4043.44</v>
      </c>
    </row>
    <row r="14" spans="1:19">
      <c r="B14" s="5">
        <v>2011</v>
      </c>
      <c r="C14" s="33"/>
      <c r="D14" s="33"/>
      <c r="E14" s="33"/>
      <c r="F14" s="33"/>
      <c r="G14" s="33"/>
      <c r="H14" s="34">
        <v>19384.8</v>
      </c>
      <c r="I14" s="34">
        <v>19384.8</v>
      </c>
      <c r="J14" s="34">
        <v>19384.8</v>
      </c>
      <c r="K14" s="34">
        <v>19384.8</v>
      </c>
      <c r="L14" s="34">
        <v>19384.8</v>
      </c>
      <c r="M14" s="34">
        <v>19384.8</v>
      </c>
      <c r="N14" s="34">
        <v>19384.8</v>
      </c>
      <c r="O14" s="34">
        <v>19384.8</v>
      </c>
      <c r="P14" s="34">
        <v>19384.8</v>
      </c>
      <c r="Q14" s="34">
        <v>19384.8</v>
      </c>
      <c r="R14" s="34">
        <v>19384.8</v>
      </c>
      <c r="S14" s="34">
        <v>19384.8</v>
      </c>
    </row>
    <row r="15" spans="1:19">
      <c r="B15" s="5">
        <v>2010</v>
      </c>
      <c r="C15" s="33"/>
      <c r="D15" s="33"/>
      <c r="E15" s="33"/>
      <c r="F15" s="33"/>
      <c r="G15" s="34">
        <v>22817.45</v>
      </c>
      <c r="H15" s="34">
        <v>22817.45</v>
      </c>
      <c r="I15" s="34">
        <v>22817.45</v>
      </c>
      <c r="J15" s="34">
        <v>22817.45</v>
      </c>
      <c r="K15" s="34">
        <v>22817.45</v>
      </c>
      <c r="L15" s="34">
        <v>22817.45</v>
      </c>
      <c r="M15" s="34">
        <v>22817.45</v>
      </c>
      <c r="N15" s="34">
        <v>22817.45</v>
      </c>
      <c r="O15" s="34">
        <v>22817.45</v>
      </c>
      <c r="P15" s="34">
        <v>22817.45</v>
      </c>
      <c r="Q15" s="34">
        <v>22817.45</v>
      </c>
      <c r="R15" s="34">
        <v>22817.45</v>
      </c>
      <c r="S15" s="34">
        <v>22817.45</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16325.54</v>
      </c>
      <c r="F17" s="34">
        <v>16325.54</v>
      </c>
      <c r="G17" s="34">
        <v>16325.54</v>
      </c>
      <c r="H17" s="34">
        <v>16325.54</v>
      </c>
      <c r="I17" s="34">
        <v>16325.54</v>
      </c>
      <c r="J17" s="34">
        <v>16325.54</v>
      </c>
      <c r="K17" s="34">
        <v>16325.54</v>
      </c>
      <c r="L17" s="34">
        <v>16325.54</v>
      </c>
      <c r="M17" s="34">
        <v>16325.54</v>
      </c>
      <c r="N17" s="34">
        <v>16325.54</v>
      </c>
      <c r="O17" s="34">
        <v>16325.54</v>
      </c>
      <c r="P17" s="34">
        <v>16325.54</v>
      </c>
      <c r="Q17" s="34">
        <v>16325.54</v>
      </c>
      <c r="R17" s="34">
        <v>16325.54</v>
      </c>
      <c r="S17" s="34">
        <v>16325.54</v>
      </c>
    </row>
    <row r="18" spans="2:19">
      <c r="B18" s="5">
        <v>2007</v>
      </c>
      <c r="C18" s="33"/>
      <c r="D18" s="34"/>
      <c r="E18" s="34">
        <v>10085.36</v>
      </c>
      <c r="F18" s="34">
        <v>10085.36</v>
      </c>
      <c r="G18" s="34">
        <v>10085.36</v>
      </c>
      <c r="H18" s="34">
        <v>10085.36</v>
      </c>
      <c r="I18" s="34">
        <v>10085.36</v>
      </c>
      <c r="J18" s="34">
        <v>10085.36</v>
      </c>
      <c r="K18" s="34">
        <v>10085.36</v>
      </c>
      <c r="L18" s="34">
        <v>10085.36</v>
      </c>
      <c r="M18" s="34">
        <v>10085.36</v>
      </c>
      <c r="N18" s="34">
        <v>10085.36</v>
      </c>
      <c r="O18" s="34">
        <v>10085.36</v>
      </c>
      <c r="P18" s="34">
        <v>10085.36</v>
      </c>
      <c r="Q18" s="34">
        <v>10085.36</v>
      </c>
      <c r="R18" s="34">
        <v>10085.36</v>
      </c>
      <c r="S18" s="34">
        <v>10085.36</v>
      </c>
    </row>
    <row r="19" spans="2:19">
      <c r="B19" s="5">
        <v>2006</v>
      </c>
      <c r="C19" s="34"/>
      <c r="D19" s="34"/>
      <c r="E19" s="34">
        <v>6987.7</v>
      </c>
      <c r="F19" s="34">
        <v>6987.7</v>
      </c>
      <c r="G19" s="34">
        <v>6987.7</v>
      </c>
      <c r="H19" s="34">
        <v>6987.7</v>
      </c>
      <c r="I19" s="34">
        <v>6987.7</v>
      </c>
      <c r="J19" s="34">
        <v>6987.7</v>
      </c>
      <c r="K19" s="34">
        <v>6987.7</v>
      </c>
      <c r="L19" s="34">
        <v>6987.7</v>
      </c>
      <c r="M19" s="34">
        <v>6987.7</v>
      </c>
      <c r="N19" s="34">
        <v>6987.7</v>
      </c>
      <c r="O19" s="34">
        <v>6987.7</v>
      </c>
      <c r="P19" s="34">
        <v>6987.7</v>
      </c>
      <c r="Q19" s="34">
        <v>6987.7</v>
      </c>
      <c r="R19" s="34">
        <v>6987.7</v>
      </c>
      <c r="S19" s="34">
        <v>6987.7</v>
      </c>
    </row>
    <row r="20" spans="2:19">
      <c r="B20" s="5">
        <v>2005</v>
      </c>
      <c r="C20" s="34"/>
      <c r="D20" s="34"/>
      <c r="E20" s="34">
        <v>12507.61</v>
      </c>
      <c r="F20" s="34">
        <v>12507.61</v>
      </c>
      <c r="G20" s="34">
        <v>12507.61</v>
      </c>
      <c r="H20" s="34">
        <v>12507.61</v>
      </c>
      <c r="I20" s="34">
        <v>12507.61</v>
      </c>
      <c r="J20" s="34">
        <v>12507.61</v>
      </c>
      <c r="K20" s="34">
        <v>12507.61</v>
      </c>
      <c r="L20" s="34">
        <v>12507.61</v>
      </c>
      <c r="M20" s="34">
        <v>12507.61</v>
      </c>
      <c r="N20" s="34">
        <v>12507.61</v>
      </c>
      <c r="O20" s="34">
        <v>12507.61</v>
      </c>
      <c r="P20" s="34">
        <v>12507.61</v>
      </c>
      <c r="Q20" s="34">
        <v>12507.61</v>
      </c>
      <c r="R20" s="34">
        <v>12507.61</v>
      </c>
      <c r="S20" s="34">
        <v>12507.61</v>
      </c>
    </row>
    <row r="21" spans="2:19">
      <c r="B21" s="5">
        <v>2004</v>
      </c>
      <c r="C21" s="34"/>
      <c r="D21" s="34"/>
      <c r="E21" s="34">
        <v>9649.84</v>
      </c>
      <c r="F21" s="34">
        <v>9649.84</v>
      </c>
      <c r="G21" s="34">
        <v>9649.84</v>
      </c>
      <c r="H21" s="34">
        <v>9649.84</v>
      </c>
      <c r="I21" s="34">
        <v>9649.84</v>
      </c>
      <c r="J21" s="34">
        <v>9649.84</v>
      </c>
      <c r="K21" s="34">
        <v>9649.84</v>
      </c>
      <c r="L21" s="34">
        <v>9649.84</v>
      </c>
      <c r="M21" s="34">
        <v>9649.84</v>
      </c>
      <c r="N21" s="34">
        <v>9649.84</v>
      </c>
      <c r="O21" s="34">
        <v>9649.84</v>
      </c>
      <c r="P21" s="34">
        <v>9649.84</v>
      </c>
      <c r="Q21" s="34">
        <v>9649.84</v>
      </c>
      <c r="R21" s="34">
        <v>9649.84</v>
      </c>
      <c r="S21" s="34">
        <v>9649.84</v>
      </c>
    </row>
    <row r="22" spans="2:19">
      <c r="B22" s="5">
        <v>2003</v>
      </c>
      <c r="C22" s="34"/>
      <c r="D22" s="34"/>
      <c r="E22" s="34">
        <v>9135.51</v>
      </c>
      <c r="F22" s="34">
        <v>9135.51</v>
      </c>
      <c r="G22" s="34">
        <v>9135.51</v>
      </c>
      <c r="H22" s="34">
        <v>9135.51</v>
      </c>
      <c r="I22" s="34">
        <v>9135.51</v>
      </c>
      <c r="J22" s="34">
        <v>9135.51</v>
      </c>
      <c r="K22" s="34">
        <v>9135.51</v>
      </c>
      <c r="L22" s="34">
        <v>9135.51</v>
      </c>
      <c r="M22" s="34">
        <v>9135.51</v>
      </c>
      <c r="N22" s="34">
        <v>9135.51</v>
      </c>
      <c r="O22" s="34">
        <v>9135.51</v>
      </c>
      <c r="P22" s="34">
        <v>9135.51</v>
      </c>
      <c r="Q22" s="34">
        <v>9135.51</v>
      </c>
      <c r="R22" s="34">
        <v>9135.51</v>
      </c>
      <c r="S22" s="34">
        <v>13772.24</v>
      </c>
    </row>
    <row r="23" spans="2:19">
      <c r="B23" s="5">
        <v>2002</v>
      </c>
      <c r="C23" s="34"/>
      <c r="D23" s="34"/>
      <c r="E23" s="34">
        <v>21798</v>
      </c>
      <c r="F23" s="34">
        <v>21798</v>
      </c>
      <c r="G23" s="34">
        <v>21798</v>
      </c>
      <c r="H23" s="34">
        <v>21798</v>
      </c>
      <c r="I23" s="34">
        <v>21798</v>
      </c>
      <c r="J23" s="34">
        <v>21798</v>
      </c>
      <c r="K23" s="34">
        <v>21798</v>
      </c>
      <c r="L23" s="34">
        <v>21798</v>
      </c>
      <c r="M23" s="34">
        <v>21798</v>
      </c>
      <c r="N23" s="34">
        <v>21798</v>
      </c>
      <c r="O23" s="34">
        <v>21798</v>
      </c>
      <c r="P23" s="34">
        <v>21798</v>
      </c>
      <c r="Q23" s="34">
        <v>21798</v>
      </c>
      <c r="R23" s="34">
        <v>21798</v>
      </c>
      <c r="S23" s="34">
        <v>21798</v>
      </c>
    </row>
    <row r="24" spans="2:19">
      <c r="B24" s="5">
        <v>2001</v>
      </c>
      <c r="C24" s="34"/>
      <c r="D24" s="34"/>
      <c r="E24" s="34">
        <v>1813.01</v>
      </c>
      <c r="F24" s="34">
        <v>1813.01</v>
      </c>
      <c r="G24" s="34">
        <v>1813.01</v>
      </c>
      <c r="H24" s="34">
        <v>1813.01</v>
      </c>
      <c r="I24" s="34">
        <v>1813.01</v>
      </c>
      <c r="J24" s="34">
        <v>1813.01</v>
      </c>
      <c r="K24" s="34">
        <v>1813.01</v>
      </c>
      <c r="L24" s="34">
        <v>1813.01</v>
      </c>
      <c r="M24" s="34">
        <v>1813.01</v>
      </c>
      <c r="N24" s="34">
        <v>1813.01</v>
      </c>
      <c r="O24" s="34">
        <v>1813.01</v>
      </c>
      <c r="P24" s="34">
        <v>1813.01</v>
      </c>
      <c r="Q24" s="34">
        <v>1813.01</v>
      </c>
      <c r="R24" s="34">
        <v>1813.01</v>
      </c>
      <c r="S24" s="34">
        <v>1813.01</v>
      </c>
    </row>
    <row r="25" spans="2:19">
      <c r="B25" s="5">
        <v>2000</v>
      </c>
      <c r="C25" s="34"/>
      <c r="D25" s="34"/>
      <c r="E25" s="34">
        <v>12876.87</v>
      </c>
      <c r="F25" s="34">
        <v>12876.87</v>
      </c>
      <c r="G25" s="34">
        <v>12876.87</v>
      </c>
      <c r="H25" s="34">
        <v>12876.87</v>
      </c>
      <c r="I25" s="34">
        <v>12876.87</v>
      </c>
      <c r="J25" s="34">
        <v>12876.87</v>
      </c>
      <c r="K25" s="34">
        <v>12876.87</v>
      </c>
      <c r="L25" s="34">
        <v>12876.87</v>
      </c>
      <c r="M25" s="34">
        <v>12876.87</v>
      </c>
      <c r="N25" s="34">
        <v>12876.87</v>
      </c>
      <c r="O25" s="34">
        <v>12876.87</v>
      </c>
      <c r="P25" s="34">
        <v>12876.87</v>
      </c>
      <c r="Q25" s="34">
        <v>12876.87</v>
      </c>
      <c r="R25" s="34">
        <v>12876.87</v>
      </c>
      <c r="S25" s="34">
        <v>12876.87</v>
      </c>
    </row>
    <row r="26" spans="2:19">
      <c r="B26" s="5">
        <v>1999</v>
      </c>
      <c r="C26" s="34"/>
      <c r="D26" s="34"/>
      <c r="E26" s="34">
        <v>4924.79</v>
      </c>
      <c r="F26" s="34">
        <v>4924.79</v>
      </c>
      <c r="G26" s="34">
        <v>4924.79</v>
      </c>
      <c r="H26" s="34">
        <v>4924.79</v>
      </c>
      <c r="I26" s="34">
        <v>4924.79</v>
      </c>
      <c r="J26" s="34">
        <v>4924.79</v>
      </c>
      <c r="K26" s="34">
        <v>4924.79</v>
      </c>
      <c r="L26" s="34">
        <v>4924.79</v>
      </c>
      <c r="M26" s="34">
        <v>4924.79</v>
      </c>
      <c r="N26" s="34">
        <v>4924.79</v>
      </c>
      <c r="O26" s="34">
        <v>4924.79</v>
      </c>
      <c r="P26" s="34">
        <v>4924.79</v>
      </c>
      <c r="Q26" s="34">
        <v>4924.79</v>
      </c>
      <c r="R26" s="34">
        <v>4924.79</v>
      </c>
      <c r="S26" s="34">
        <v>1666.33</v>
      </c>
    </row>
    <row r="27" spans="2:19">
      <c r="B27" s="5">
        <v>1998</v>
      </c>
      <c r="C27" s="34"/>
      <c r="D27" s="34"/>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c r="D28" s="34"/>
      <c r="E28" s="34">
        <v>1614.98</v>
      </c>
      <c r="F28" s="34">
        <v>1614.98</v>
      </c>
      <c r="G28" s="34">
        <v>1614.98</v>
      </c>
      <c r="H28" s="34">
        <v>1614.98</v>
      </c>
      <c r="I28" s="34">
        <v>1614.98</v>
      </c>
      <c r="J28" s="34">
        <v>1614.98</v>
      </c>
      <c r="K28" s="34">
        <v>1614.98</v>
      </c>
      <c r="L28" s="34">
        <v>1614.98</v>
      </c>
      <c r="M28" s="34">
        <v>1614.98</v>
      </c>
      <c r="N28" s="34">
        <v>1614.98</v>
      </c>
      <c r="O28" s="34">
        <v>1614.98</v>
      </c>
      <c r="P28" s="34">
        <v>1614.98</v>
      </c>
      <c r="Q28" s="34">
        <v>1614.98</v>
      </c>
      <c r="R28" s="34">
        <v>1614.98</v>
      </c>
      <c r="S28" s="34">
        <v>1614.98</v>
      </c>
    </row>
    <row r="29" spans="2:19">
      <c r="B29" s="5">
        <v>1996</v>
      </c>
      <c r="C29" s="34"/>
      <c r="D29" s="34"/>
      <c r="E29" s="34">
        <v>6149.46</v>
      </c>
      <c r="F29" s="34">
        <v>6149.46</v>
      </c>
      <c r="G29" s="34">
        <v>6149.46</v>
      </c>
      <c r="H29" s="34">
        <v>6149.46</v>
      </c>
      <c r="I29" s="34">
        <v>6149.46</v>
      </c>
      <c r="J29" s="34">
        <v>6149.46</v>
      </c>
      <c r="K29" s="34">
        <v>6149.46</v>
      </c>
      <c r="L29" s="34">
        <v>6149.46</v>
      </c>
      <c r="M29" s="34">
        <v>6149.46</v>
      </c>
      <c r="N29" s="34">
        <v>6149.46</v>
      </c>
      <c r="O29" s="34">
        <v>6149.46</v>
      </c>
      <c r="P29" s="34">
        <v>6149.46</v>
      </c>
      <c r="Q29" s="34">
        <v>6149.46</v>
      </c>
      <c r="R29" s="34">
        <v>6149.46</v>
      </c>
      <c r="S29" s="34">
        <v>6149.46</v>
      </c>
    </row>
    <row r="30" spans="2:19">
      <c r="B30" s="5">
        <v>1995</v>
      </c>
      <c r="C30" s="34"/>
      <c r="D30" s="34"/>
      <c r="E30" s="34">
        <v>2466.98</v>
      </c>
      <c r="F30" s="34">
        <v>2466.98</v>
      </c>
      <c r="G30" s="34">
        <v>2466.98</v>
      </c>
      <c r="H30" s="34">
        <v>2466.98</v>
      </c>
      <c r="I30" s="34">
        <v>2466.98</v>
      </c>
      <c r="J30" s="34">
        <v>2466.98</v>
      </c>
      <c r="K30" s="34">
        <v>2466.98</v>
      </c>
      <c r="L30" s="34">
        <v>2466.98</v>
      </c>
      <c r="M30" s="34">
        <v>2466.98</v>
      </c>
      <c r="N30" s="34">
        <v>2466.98</v>
      </c>
      <c r="O30" s="34">
        <v>2466.98</v>
      </c>
      <c r="P30" s="34">
        <v>2466.98</v>
      </c>
      <c r="Q30" s="34">
        <v>2466.98</v>
      </c>
      <c r="R30" s="34">
        <v>2466.98</v>
      </c>
      <c r="S30" s="34">
        <v>2466.98</v>
      </c>
    </row>
    <row r="31" spans="2:19">
      <c r="B31" s="5">
        <v>1994</v>
      </c>
      <c r="C31" s="34"/>
      <c r="D31" s="34"/>
      <c r="E31" s="34">
        <v>8379</v>
      </c>
      <c r="F31" s="34">
        <v>8379</v>
      </c>
      <c r="G31" s="34">
        <v>8379</v>
      </c>
      <c r="H31" s="34">
        <v>8379</v>
      </c>
      <c r="I31" s="34">
        <v>8379</v>
      </c>
      <c r="J31" s="34">
        <v>8379</v>
      </c>
      <c r="K31" s="34">
        <v>8379</v>
      </c>
      <c r="L31" s="34">
        <v>8379</v>
      </c>
      <c r="M31" s="34">
        <v>8379</v>
      </c>
      <c r="N31" s="34">
        <v>8379</v>
      </c>
      <c r="O31" s="34">
        <v>8379</v>
      </c>
      <c r="P31" s="34">
        <v>8379</v>
      </c>
      <c r="Q31" s="34">
        <v>8379</v>
      </c>
      <c r="R31" s="34">
        <v>8379</v>
      </c>
      <c r="S31" s="34">
        <v>8379</v>
      </c>
    </row>
    <row r="32" spans="2:19">
      <c r="B32" s="5">
        <v>1993</v>
      </c>
      <c r="C32" s="34"/>
      <c r="D32" s="34"/>
      <c r="E32" s="34">
        <v>11657.86</v>
      </c>
      <c r="F32" s="34">
        <v>11657.86</v>
      </c>
      <c r="G32" s="34">
        <v>11657.86</v>
      </c>
      <c r="H32" s="34">
        <v>11657.86</v>
      </c>
      <c r="I32" s="34">
        <v>11657.86</v>
      </c>
      <c r="J32" s="34">
        <v>11657.86</v>
      </c>
      <c r="K32" s="34">
        <v>11657.86</v>
      </c>
      <c r="L32" s="34">
        <v>11657.86</v>
      </c>
      <c r="M32" s="34">
        <v>11657.86</v>
      </c>
      <c r="N32" s="34">
        <v>11657.86</v>
      </c>
      <c r="O32" s="34">
        <v>11657.86</v>
      </c>
      <c r="P32" s="34">
        <v>11657.86</v>
      </c>
      <c r="Q32" s="34">
        <v>11657.86</v>
      </c>
      <c r="R32" s="34">
        <v>11657.86</v>
      </c>
      <c r="S32" s="34">
        <v>11657.86</v>
      </c>
    </row>
    <row r="33" spans="2:19">
      <c r="B33" s="5">
        <v>1992</v>
      </c>
      <c r="C33" s="34"/>
      <c r="D33" s="34"/>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c r="D34" s="34"/>
      <c r="E34" s="34">
        <v>660.18</v>
      </c>
      <c r="F34" s="34">
        <v>660.18</v>
      </c>
      <c r="G34" s="34">
        <v>660.18</v>
      </c>
      <c r="H34" s="34">
        <v>660.18</v>
      </c>
      <c r="I34" s="34">
        <v>660.18</v>
      </c>
      <c r="J34" s="34">
        <v>660.18</v>
      </c>
      <c r="K34" s="34">
        <v>660.18</v>
      </c>
      <c r="L34" s="34">
        <v>660.18</v>
      </c>
      <c r="M34" s="34">
        <v>660.18</v>
      </c>
      <c r="N34" s="34">
        <v>660.18</v>
      </c>
      <c r="O34" s="34">
        <v>660.18</v>
      </c>
      <c r="P34" s="34">
        <v>660.18</v>
      </c>
      <c r="Q34" s="34">
        <v>660.18</v>
      </c>
      <c r="R34" s="34">
        <v>660.18</v>
      </c>
      <c r="S34" s="34">
        <v>660.18</v>
      </c>
    </row>
    <row r="35" spans="2:19">
      <c r="B35" s="5">
        <v>1990</v>
      </c>
      <c r="C35" s="34"/>
      <c r="D35" s="34"/>
      <c r="E35" s="34">
        <v>13495.89</v>
      </c>
      <c r="F35" s="34">
        <v>13495.89</v>
      </c>
      <c r="G35" s="34">
        <v>13495.89</v>
      </c>
      <c r="H35" s="34">
        <v>13495.89</v>
      </c>
      <c r="I35" s="34">
        <v>13495.89</v>
      </c>
      <c r="J35" s="34">
        <v>13495.89</v>
      </c>
      <c r="K35" s="34">
        <v>13495.89</v>
      </c>
      <c r="L35" s="34">
        <v>13495.89</v>
      </c>
      <c r="M35" s="34">
        <v>13495.89</v>
      </c>
      <c r="N35" s="34">
        <v>13495.89</v>
      </c>
      <c r="O35" s="34">
        <v>13495.89</v>
      </c>
      <c r="P35" s="34">
        <v>13495.89</v>
      </c>
      <c r="Q35" s="34">
        <v>13495.89</v>
      </c>
      <c r="R35" s="34">
        <v>13495.89</v>
      </c>
      <c r="S35" s="34">
        <v>13495.89</v>
      </c>
    </row>
    <row r="36" spans="2:19">
      <c r="B36" s="5">
        <v>1989</v>
      </c>
      <c r="C36" s="34"/>
      <c r="D36" s="34"/>
      <c r="E36" s="34">
        <v>1690.53</v>
      </c>
      <c r="F36" s="34">
        <v>1690.53</v>
      </c>
      <c r="G36" s="34">
        <v>1690.53</v>
      </c>
      <c r="H36" s="34">
        <v>1690.53</v>
      </c>
      <c r="I36" s="34">
        <v>1690.53</v>
      </c>
      <c r="J36" s="34">
        <v>1690.53</v>
      </c>
      <c r="K36" s="34">
        <v>1690.53</v>
      </c>
      <c r="L36" s="34">
        <v>1690.53</v>
      </c>
      <c r="M36" s="34">
        <v>1690.53</v>
      </c>
      <c r="N36" s="34">
        <v>1690.53</v>
      </c>
      <c r="O36" s="34">
        <v>1690.53</v>
      </c>
      <c r="P36" s="34">
        <v>1690.53</v>
      </c>
      <c r="Q36" s="34">
        <v>1690.53</v>
      </c>
      <c r="R36" s="34">
        <v>1690.53</v>
      </c>
      <c r="S36" s="34">
        <v>1690.53</v>
      </c>
    </row>
    <row r="37" spans="2:19">
      <c r="B37" s="5">
        <v>1988</v>
      </c>
      <c r="C37" s="34"/>
      <c r="D37" s="34"/>
      <c r="E37" s="34">
        <v>775.28</v>
      </c>
      <c r="F37" s="34">
        <v>775.28</v>
      </c>
      <c r="G37" s="34">
        <v>775.28</v>
      </c>
      <c r="H37" s="34">
        <v>775.28</v>
      </c>
      <c r="I37" s="34">
        <v>775.28</v>
      </c>
      <c r="J37" s="34">
        <v>775.28</v>
      </c>
      <c r="K37" s="34">
        <v>775.28</v>
      </c>
      <c r="L37" s="34">
        <v>775.28</v>
      </c>
      <c r="M37" s="34">
        <v>775.28</v>
      </c>
      <c r="N37" s="34">
        <v>775.28</v>
      </c>
      <c r="O37" s="34">
        <v>775.28</v>
      </c>
      <c r="P37" s="34">
        <v>775.28</v>
      </c>
      <c r="Q37" s="34">
        <v>775.28</v>
      </c>
      <c r="R37" s="34">
        <v>775.28</v>
      </c>
      <c r="S37" s="34">
        <v>775.28</v>
      </c>
    </row>
    <row r="38" spans="2:19">
      <c r="B38" s="5">
        <v>1987</v>
      </c>
      <c r="C38" s="34"/>
      <c r="D38" s="34"/>
      <c r="E38" s="34">
        <v>3742.92</v>
      </c>
      <c r="F38" s="34">
        <v>3742.92</v>
      </c>
      <c r="G38" s="34">
        <v>3742.92</v>
      </c>
      <c r="H38" s="34">
        <v>3742.92</v>
      </c>
      <c r="I38" s="34">
        <v>3742.92</v>
      </c>
      <c r="J38" s="34">
        <v>3742.92</v>
      </c>
      <c r="K38" s="34">
        <v>3742.92</v>
      </c>
      <c r="L38" s="34">
        <v>3742.92</v>
      </c>
      <c r="M38" s="34">
        <v>3742.92</v>
      </c>
      <c r="N38" s="34">
        <v>3742.92</v>
      </c>
      <c r="O38" s="34">
        <v>3742.92</v>
      </c>
      <c r="P38" s="34">
        <v>3742.92</v>
      </c>
      <c r="Q38" s="34">
        <v>3742.92</v>
      </c>
      <c r="R38" s="34">
        <v>3742.92</v>
      </c>
      <c r="S38" s="34">
        <v>3742.92</v>
      </c>
    </row>
    <row r="39" spans="2:19">
      <c r="B39" s="5">
        <v>1986</v>
      </c>
      <c r="C39" s="34"/>
      <c r="D39" s="34"/>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c r="D40" s="34"/>
      <c r="E40" s="34">
        <v>1931.25</v>
      </c>
      <c r="F40" s="34">
        <v>1931.25</v>
      </c>
      <c r="G40" s="34">
        <v>1931.25</v>
      </c>
      <c r="H40" s="34">
        <v>1931.25</v>
      </c>
      <c r="I40" s="34">
        <v>1931.25</v>
      </c>
      <c r="J40" s="34">
        <v>1931.25</v>
      </c>
      <c r="K40" s="34">
        <v>1931.25</v>
      </c>
      <c r="L40" s="34">
        <v>1931.25</v>
      </c>
      <c r="M40" s="34">
        <v>1931.25</v>
      </c>
      <c r="N40" s="34">
        <v>1931.25</v>
      </c>
      <c r="O40" s="34">
        <v>1931.25</v>
      </c>
      <c r="P40" s="34">
        <v>1931.25</v>
      </c>
      <c r="Q40" s="34">
        <v>1931.25</v>
      </c>
      <c r="R40" s="34">
        <v>1931.25</v>
      </c>
      <c r="S40" s="34">
        <v>1931.25</v>
      </c>
    </row>
    <row r="41" spans="2:19">
      <c r="B41" s="5">
        <v>1984</v>
      </c>
      <c r="C41" s="34"/>
      <c r="D41" s="34"/>
      <c r="E41" s="34">
        <v>2423.52</v>
      </c>
      <c r="F41" s="34">
        <v>2423.52</v>
      </c>
      <c r="G41" s="34">
        <v>2423.52</v>
      </c>
      <c r="H41" s="34">
        <v>2423.52</v>
      </c>
      <c r="I41" s="34">
        <v>2423.52</v>
      </c>
      <c r="J41" s="34">
        <v>2423.52</v>
      </c>
      <c r="K41" s="34">
        <v>2423.52</v>
      </c>
      <c r="L41" s="34">
        <v>2423.52</v>
      </c>
      <c r="M41" s="34">
        <v>2423.52</v>
      </c>
      <c r="N41" s="34">
        <v>2423.52</v>
      </c>
      <c r="O41" s="34">
        <v>2423.52</v>
      </c>
      <c r="P41" s="34">
        <v>2423.52</v>
      </c>
      <c r="Q41" s="34">
        <v>2423.52</v>
      </c>
      <c r="R41" s="34">
        <v>2423.52</v>
      </c>
      <c r="S41" s="34">
        <v>2423.52</v>
      </c>
    </row>
    <row r="42" spans="2:19">
      <c r="B42" s="5">
        <v>1983</v>
      </c>
      <c r="C42" s="34"/>
      <c r="D42" s="34"/>
      <c r="E42" s="34">
        <v>29794.04</v>
      </c>
      <c r="F42" s="34">
        <v>29794.04</v>
      </c>
      <c r="G42" s="34">
        <v>29794.04</v>
      </c>
      <c r="H42" s="34">
        <v>29794.04</v>
      </c>
      <c r="I42" s="34">
        <v>29794.04</v>
      </c>
      <c r="J42" s="34">
        <v>29794.04</v>
      </c>
      <c r="K42" s="34">
        <v>29794.04</v>
      </c>
      <c r="L42" s="34">
        <v>29794.04</v>
      </c>
      <c r="M42" s="34">
        <v>29794.04</v>
      </c>
      <c r="N42" s="34">
        <v>29794.04</v>
      </c>
      <c r="O42" s="34">
        <v>29794.04</v>
      </c>
      <c r="P42" s="34">
        <v>29794.04</v>
      </c>
      <c r="Q42" s="34">
        <v>29794.04</v>
      </c>
      <c r="R42" s="34">
        <v>29794.04</v>
      </c>
      <c r="S42" s="34">
        <v>29794.04</v>
      </c>
    </row>
    <row r="43" spans="2:19">
      <c r="B43" s="5">
        <v>1982</v>
      </c>
      <c r="C43" s="34"/>
      <c r="D43" s="34"/>
      <c r="E43" s="34">
        <v>1483.21</v>
      </c>
      <c r="F43" s="34">
        <v>1483.21</v>
      </c>
      <c r="G43" s="34">
        <v>1483.21</v>
      </c>
      <c r="H43" s="34">
        <v>1483.21</v>
      </c>
      <c r="I43" s="34">
        <v>1483.21</v>
      </c>
      <c r="J43" s="34">
        <v>1483.21</v>
      </c>
      <c r="K43" s="34">
        <v>1483.21</v>
      </c>
      <c r="L43" s="34">
        <v>1483.21</v>
      </c>
      <c r="M43" s="34">
        <v>1483.21</v>
      </c>
      <c r="N43" s="34">
        <v>1483.21</v>
      </c>
      <c r="O43" s="34">
        <v>1483.21</v>
      </c>
      <c r="P43" s="34">
        <v>1483.21</v>
      </c>
      <c r="Q43" s="34">
        <v>1483.21</v>
      </c>
      <c r="R43" s="34">
        <v>1483.21</v>
      </c>
      <c r="S43" s="34">
        <v>1483.21</v>
      </c>
    </row>
    <row r="44" spans="2:19">
      <c r="B44" s="5">
        <v>1981</v>
      </c>
      <c r="C44" s="34"/>
      <c r="D44" s="34"/>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c r="D45" s="34"/>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c r="D46" s="34"/>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c r="D47" s="34"/>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c r="D48" s="34"/>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c r="D49" s="34"/>
      <c r="E49" s="34">
        <v>996.74</v>
      </c>
      <c r="F49" s="34">
        <v>996.74</v>
      </c>
      <c r="G49" s="34">
        <v>996.74</v>
      </c>
      <c r="H49" s="34">
        <v>996.74</v>
      </c>
      <c r="I49" s="34">
        <v>996.74</v>
      </c>
      <c r="J49" s="34">
        <v>996.74</v>
      </c>
      <c r="K49" s="34">
        <v>996.74</v>
      </c>
      <c r="L49" s="34">
        <v>996.74</v>
      </c>
      <c r="M49" s="34">
        <v>996.74</v>
      </c>
      <c r="N49" s="34">
        <v>996.74</v>
      </c>
      <c r="O49" s="34">
        <v>996.74</v>
      </c>
      <c r="P49" s="34">
        <v>996.74</v>
      </c>
      <c r="Q49" s="34">
        <v>996.74</v>
      </c>
      <c r="R49" s="34">
        <v>996.74</v>
      </c>
      <c r="S49" s="34">
        <v>996.74</v>
      </c>
    </row>
    <row r="50" spans="2:19">
      <c r="B50" s="5">
        <v>1975</v>
      </c>
      <c r="C50" s="34"/>
      <c r="D50" s="34"/>
      <c r="E50" s="34">
        <v>1081.2</v>
      </c>
      <c r="F50" s="34">
        <v>1081.2</v>
      </c>
      <c r="G50" s="34">
        <v>1081.2</v>
      </c>
      <c r="H50" s="34">
        <v>1081.2</v>
      </c>
      <c r="I50" s="34">
        <v>1081.2</v>
      </c>
      <c r="J50" s="34">
        <v>1081.2</v>
      </c>
      <c r="K50" s="34">
        <v>1081.2</v>
      </c>
      <c r="L50" s="34">
        <v>1081.2</v>
      </c>
      <c r="M50" s="34">
        <v>1081.2</v>
      </c>
      <c r="N50" s="34">
        <v>1081.2</v>
      </c>
      <c r="O50" s="34">
        <v>1081.2</v>
      </c>
      <c r="P50" s="34">
        <v>1081.2</v>
      </c>
      <c r="Q50" s="34">
        <v>1081.2</v>
      </c>
      <c r="R50" s="34">
        <v>1081.2</v>
      </c>
      <c r="S50" s="34">
        <v>1081.2</v>
      </c>
    </row>
    <row r="51" spans="2:19">
      <c r="B51" s="5">
        <v>1974</v>
      </c>
      <c r="C51" s="34"/>
      <c r="D51" s="34"/>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c r="D52" s="34"/>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c r="D53" s="34"/>
      <c r="E53" s="34">
        <v>981.68</v>
      </c>
      <c r="F53" s="34">
        <v>981.68</v>
      </c>
      <c r="G53" s="34">
        <v>981.68</v>
      </c>
      <c r="H53" s="34">
        <v>981.68</v>
      </c>
      <c r="I53" s="34">
        <v>981.68</v>
      </c>
      <c r="J53" s="34">
        <v>981.68</v>
      </c>
      <c r="K53" s="34">
        <v>981.68</v>
      </c>
      <c r="L53" s="34">
        <v>981.68</v>
      </c>
      <c r="M53" s="34">
        <v>981.68</v>
      </c>
      <c r="N53" s="34">
        <v>981.68</v>
      </c>
      <c r="O53" s="34">
        <v>981.68</v>
      </c>
      <c r="P53" s="34">
        <v>981.68</v>
      </c>
      <c r="Q53" s="34">
        <v>981.68</v>
      </c>
      <c r="R53" s="34">
        <v>981.68</v>
      </c>
      <c r="S53" s="34">
        <v>981.68</v>
      </c>
    </row>
    <row r="54" spans="2:19">
      <c r="B54" s="5">
        <v>1971</v>
      </c>
      <c r="C54" s="34"/>
      <c r="D54" s="34"/>
      <c r="E54" s="34">
        <v>1730.98</v>
      </c>
      <c r="F54" s="34">
        <v>1730.98</v>
      </c>
      <c r="G54" s="34">
        <v>1730.98</v>
      </c>
      <c r="H54" s="34">
        <v>1730.98</v>
      </c>
      <c r="I54" s="34">
        <v>1730.98</v>
      </c>
      <c r="J54" s="34">
        <v>1730.98</v>
      </c>
      <c r="K54" s="34">
        <v>1730.98</v>
      </c>
      <c r="L54" s="34">
        <v>1730.98</v>
      </c>
      <c r="M54" s="34">
        <v>1730.98</v>
      </c>
      <c r="N54" s="34">
        <v>1730.98</v>
      </c>
      <c r="O54" s="34">
        <v>1730.98</v>
      </c>
      <c r="P54" s="34">
        <v>1730.98</v>
      </c>
      <c r="Q54" s="34">
        <v>1730.98</v>
      </c>
      <c r="R54" s="34">
        <v>1730.98</v>
      </c>
      <c r="S54" s="34">
        <v>1730.98</v>
      </c>
    </row>
    <row r="55" spans="2:19">
      <c r="B55" s="5">
        <v>1970</v>
      </c>
      <c r="C55" s="34"/>
      <c r="D55" s="34"/>
      <c r="E55" s="34">
        <v>7.16</v>
      </c>
      <c r="F55" s="34">
        <v>7.16</v>
      </c>
      <c r="G55" s="34">
        <v>7.16</v>
      </c>
      <c r="H55" s="34">
        <v>7.16</v>
      </c>
      <c r="I55" s="34">
        <v>7.16</v>
      </c>
      <c r="J55" s="34">
        <v>7.16</v>
      </c>
      <c r="K55" s="34">
        <v>7.16</v>
      </c>
      <c r="L55" s="34">
        <v>7.16</v>
      </c>
      <c r="M55" s="34">
        <v>7.16</v>
      </c>
      <c r="N55" s="34">
        <v>7.16</v>
      </c>
      <c r="O55" s="34">
        <v>7.16</v>
      </c>
      <c r="P55" s="34">
        <v>7.16</v>
      </c>
      <c r="Q55" s="34">
        <v>7.16</v>
      </c>
      <c r="R55" s="34">
        <v>7.16</v>
      </c>
      <c r="S55" s="34">
        <v>7.16</v>
      </c>
    </row>
    <row r="56" spans="2:19">
      <c r="B56" s="5">
        <v>1969</v>
      </c>
      <c r="C56" s="34"/>
      <c r="D56" s="34"/>
      <c r="E56" s="34">
        <v>930.32</v>
      </c>
      <c r="F56" s="34">
        <v>930.32</v>
      </c>
      <c r="G56" s="34">
        <v>930.32</v>
      </c>
      <c r="H56" s="34">
        <v>930.32</v>
      </c>
      <c r="I56" s="34">
        <v>930.32</v>
      </c>
      <c r="J56" s="34">
        <v>930.32</v>
      </c>
      <c r="K56" s="34">
        <v>930.32</v>
      </c>
      <c r="L56" s="34">
        <v>930.32</v>
      </c>
      <c r="M56" s="34">
        <v>930.32</v>
      </c>
      <c r="N56" s="34">
        <v>930.32</v>
      </c>
      <c r="O56" s="34">
        <v>930.32</v>
      </c>
      <c r="P56" s="34">
        <v>930.32</v>
      </c>
      <c r="Q56" s="34">
        <v>930.32</v>
      </c>
      <c r="R56" s="34">
        <v>930.32</v>
      </c>
      <c r="S56" s="34">
        <v>930.32</v>
      </c>
    </row>
    <row r="57" spans="2:19">
      <c r="B57" s="5">
        <v>1968</v>
      </c>
      <c r="C57" s="34"/>
      <c r="D57" s="34"/>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c r="D58" s="34"/>
      <c r="E58" s="34">
        <v>671.33</v>
      </c>
      <c r="F58" s="34">
        <v>671.33</v>
      </c>
      <c r="G58" s="34">
        <v>671.33</v>
      </c>
      <c r="H58" s="34">
        <v>671.33</v>
      </c>
      <c r="I58" s="34">
        <v>671.33</v>
      </c>
      <c r="J58" s="34">
        <v>671.33</v>
      </c>
      <c r="K58" s="34">
        <v>671.33</v>
      </c>
      <c r="L58" s="34">
        <v>671.33</v>
      </c>
      <c r="M58" s="34">
        <v>671.33</v>
      </c>
      <c r="N58" s="34">
        <v>671.33</v>
      </c>
      <c r="O58" s="34">
        <v>671.33</v>
      </c>
      <c r="P58" s="34">
        <v>671.33</v>
      </c>
      <c r="Q58" s="34">
        <v>671.33</v>
      </c>
      <c r="R58" s="34">
        <v>671.33</v>
      </c>
      <c r="S58" s="34">
        <v>671.33</v>
      </c>
    </row>
    <row r="59" spans="2:19">
      <c r="B59" s="5">
        <v>1966</v>
      </c>
      <c r="C59" s="34"/>
      <c r="D59" s="34"/>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c r="D60" s="34"/>
      <c r="E60" s="34">
        <v>26579.89</v>
      </c>
      <c r="F60" s="34">
        <v>26579.89</v>
      </c>
      <c r="G60" s="34">
        <v>26579.89</v>
      </c>
      <c r="H60" s="34">
        <v>26579.89</v>
      </c>
      <c r="I60" s="34">
        <v>26579.89</v>
      </c>
      <c r="J60" s="34">
        <v>26579.89</v>
      </c>
      <c r="K60" s="34">
        <v>26579.89</v>
      </c>
      <c r="L60" s="34">
        <v>26579.89</v>
      </c>
      <c r="M60" s="34">
        <v>26579.89</v>
      </c>
      <c r="N60" s="34">
        <v>26579.89</v>
      </c>
      <c r="O60" s="34">
        <v>26579.89</v>
      </c>
      <c r="P60" s="34">
        <v>26579.89</v>
      </c>
      <c r="Q60" s="34">
        <v>26579.89</v>
      </c>
      <c r="R60" s="34">
        <v>26579.89</v>
      </c>
      <c r="S60" s="34">
        <v>26579.89</v>
      </c>
    </row>
    <row r="61" spans="2:19">
      <c r="B61" s="5">
        <v>1964</v>
      </c>
      <c r="C61" s="34"/>
      <c r="D61" s="34"/>
      <c r="E61" s="34">
        <v>8104.49</v>
      </c>
      <c r="F61" s="34">
        <v>8104.49</v>
      </c>
      <c r="G61" s="34">
        <v>8104.49</v>
      </c>
      <c r="H61" s="34">
        <v>8104.49</v>
      </c>
      <c r="I61" s="34">
        <v>8104.49</v>
      </c>
      <c r="J61" s="34">
        <v>8104.49</v>
      </c>
      <c r="K61" s="34">
        <v>8104.49</v>
      </c>
      <c r="L61" s="34">
        <v>8104.49</v>
      </c>
      <c r="M61" s="34">
        <v>8104.49</v>
      </c>
      <c r="N61" s="34">
        <v>8104.49</v>
      </c>
      <c r="O61" s="34">
        <v>8104.49</v>
      </c>
      <c r="P61" s="34">
        <v>8104.49</v>
      </c>
      <c r="Q61" s="34">
        <v>8104.49</v>
      </c>
      <c r="R61" s="34">
        <v>8104.49</v>
      </c>
      <c r="S61" s="34">
        <v>8104.49</v>
      </c>
    </row>
    <row r="62" spans="2:19">
      <c r="B62" s="5">
        <v>1963</v>
      </c>
      <c r="C62" s="34"/>
      <c r="D62" s="34"/>
      <c r="E62" s="34">
        <v>255.65</v>
      </c>
      <c r="F62" s="34">
        <v>255.65</v>
      </c>
      <c r="G62" s="34">
        <v>255.65</v>
      </c>
      <c r="H62" s="34">
        <v>255.65</v>
      </c>
      <c r="I62" s="34">
        <v>255.65</v>
      </c>
      <c r="J62" s="34">
        <v>255.65</v>
      </c>
      <c r="K62" s="34">
        <v>255.65</v>
      </c>
      <c r="L62" s="34">
        <v>255.65</v>
      </c>
      <c r="M62" s="34">
        <v>255.65</v>
      </c>
      <c r="N62" s="34">
        <v>255.65</v>
      </c>
      <c r="O62" s="34">
        <v>255.65</v>
      </c>
      <c r="P62" s="34">
        <v>255.65</v>
      </c>
      <c r="Q62" s="34">
        <v>255.65</v>
      </c>
      <c r="R62" s="34">
        <v>255.65</v>
      </c>
      <c r="S62" s="34">
        <v>255.65</v>
      </c>
    </row>
    <row r="63" spans="2:19">
      <c r="B63" s="5">
        <v>1962</v>
      </c>
      <c r="C63" s="34"/>
      <c r="D63" s="34"/>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c r="D64" s="34"/>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c r="D65" s="34"/>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c r="D66" s="34"/>
      <c r="E66" s="34">
        <v>969.39799999999991</v>
      </c>
      <c r="F66" s="34">
        <v>969.39799999999991</v>
      </c>
      <c r="G66" s="34">
        <v>969.39799999999991</v>
      </c>
      <c r="H66" s="34">
        <v>969.39799999999991</v>
      </c>
      <c r="I66" s="34">
        <v>969.39799999999991</v>
      </c>
      <c r="J66" s="34">
        <v>969.39799999999991</v>
      </c>
      <c r="K66" s="34">
        <v>969.39799999999991</v>
      </c>
      <c r="L66" s="34">
        <v>969.39799999999991</v>
      </c>
      <c r="M66" s="34">
        <v>969.39799999999991</v>
      </c>
      <c r="N66" s="34">
        <v>969.39799999999991</v>
      </c>
      <c r="O66" s="34">
        <v>969.39799999999991</v>
      </c>
      <c r="P66" s="34">
        <v>969.39799999999991</v>
      </c>
      <c r="Q66" s="34">
        <v>969.39799999999991</v>
      </c>
      <c r="R66" s="34">
        <v>969.39799999999991</v>
      </c>
      <c r="S66" s="34">
        <v>969.39799999999991</v>
      </c>
    </row>
    <row r="67" spans="2:19">
      <c r="B67" s="5">
        <v>1958</v>
      </c>
      <c r="C67" s="34"/>
      <c r="D67" s="34"/>
      <c r="E67" s="34">
        <v>155.43</v>
      </c>
      <c r="F67" s="34">
        <v>155.43</v>
      </c>
      <c r="G67" s="34">
        <v>155.43</v>
      </c>
      <c r="H67" s="34">
        <v>155.43</v>
      </c>
      <c r="I67" s="34">
        <v>155.43</v>
      </c>
      <c r="J67" s="34">
        <v>155.43</v>
      </c>
      <c r="K67" s="34">
        <v>155.43</v>
      </c>
      <c r="L67" s="34">
        <v>155.43</v>
      </c>
      <c r="M67" s="34">
        <v>155.43</v>
      </c>
      <c r="N67" s="34">
        <v>155.43</v>
      </c>
      <c r="O67" s="34">
        <v>155.43</v>
      </c>
      <c r="P67" s="34">
        <v>155.43</v>
      </c>
      <c r="Q67" s="34">
        <v>155.43</v>
      </c>
      <c r="R67" s="34">
        <v>155.43</v>
      </c>
      <c r="S67" s="34">
        <v>155.43</v>
      </c>
    </row>
    <row r="68" spans="2:19">
      <c r="B68" s="5">
        <v>1957</v>
      </c>
      <c r="C68" s="34"/>
      <c r="D68" s="34"/>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c r="D69" s="34"/>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c r="D70" s="34"/>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c r="D71" s="34"/>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c r="D72" s="34"/>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c r="D73" s="34"/>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c r="D74" s="34"/>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c r="D75" s="34"/>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c r="D76" s="34"/>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c r="D77" s="34"/>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c r="D78" s="34"/>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c r="D79" s="34"/>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c r="D80" s="34"/>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c r="D81" s="34"/>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c r="D82" s="34"/>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c r="D83" s="34"/>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c r="D84" s="34"/>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c r="D85" s="34"/>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c r="D86" s="34"/>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c r="D87" s="34"/>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c r="D88" s="34"/>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c r="D89" s="34"/>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c r="D90" s="34"/>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c r="D91" s="34"/>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c r="D92" s="34"/>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c r="D93" s="34"/>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c r="D94" s="34"/>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c r="D95" s="34"/>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234833.59799999991</v>
      </c>
      <c r="F96" s="7">
        <f>SUM(F16:F95)</f>
        <v>234833.59799999991</v>
      </c>
      <c r="G96" s="7">
        <f>SUM(G15:G95)</f>
        <v>257651.04799999992</v>
      </c>
      <c r="H96" s="7">
        <f>SUM(H9:H95)</f>
        <v>277035.848</v>
      </c>
      <c r="I96" s="7">
        <f>SUM(I9:I95)</f>
        <v>281079.288</v>
      </c>
      <c r="J96" s="7">
        <f t="shared" ref="J96:L96" si="0">SUM(J9:J95)</f>
        <v>297477.288</v>
      </c>
      <c r="K96" s="7">
        <f>SUM(K9:K95)</f>
        <v>297477.288</v>
      </c>
      <c r="L96" s="7">
        <f t="shared" si="0"/>
        <v>316521.31800000003</v>
      </c>
      <c r="M96" s="7">
        <f>SUM(M9:M95)</f>
        <v>316521.31800000003</v>
      </c>
      <c r="N96" s="10">
        <f>SUM(N5:N95)</f>
        <v>316527.64800000004</v>
      </c>
      <c r="O96" s="10">
        <f>SUM(O5:O95)</f>
        <v>324815.89800000004</v>
      </c>
      <c r="P96" s="10">
        <f>SUM(P5:P95)</f>
        <v>332606.03464088106</v>
      </c>
      <c r="Q96" s="10">
        <f>SUM(Q5:Q95)</f>
        <v>332606.03464088106</v>
      </c>
      <c r="R96" s="10">
        <f>SUM(R3:R95)</f>
        <v>336787.14464088104</v>
      </c>
      <c r="S96" s="10">
        <f>SUM(S3:S95)</f>
        <v>338925.28845178842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2482.5500000000002</v>
      </c>
      <c r="P197" s="34">
        <v>2482.5500000000002</v>
      </c>
      <c r="Q197" s="34">
        <v>2482.5500000000002</v>
      </c>
      <c r="R197" s="34">
        <v>21325.62</v>
      </c>
      <c r="S197" s="34">
        <v>21325.62</v>
      </c>
    </row>
    <row r="198" spans="1:19">
      <c r="A198" s="37"/>
      <c r="B198" s="5">
        <v>2017</v>
      </c>
      <c r="C198" s="33"/>
      <c r="D198" s="33"/>
      <c r="E198" s="33"/>
      <c r="F198" s="33"/>
      <c r="G198" s="33"/>
      <c r="H198" s="33"/>
      <c r="I198" s="33"/>
      <c r="J198" s="33"/>
      <c r="K198" s="33"/>
      <c r="L198" s="33"/>
      <c r="M198" s="33"/>
      <c r="N198" s="34">
        <v>12987.14</v>
      </c>
      <c r="O198" s="34">
        <v>31830.21</v>
      </c>
      <c r="P198" s="34">
        <v>31830.21</v>
      </c>
      <c r="Q198" s="34">
        <v>31830.21</v>
      </c>
      <c r="R198" s="34">
        <v>12987.14</v>
      </c>
      <c r="S198" s="34">
        <v>12987.14</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c r="D209" s="34"/>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c r="D210" s="34"/>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c r="D211" s="34"/>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c r="D212" s="34"/>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c r="D213" s="34"/>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c r="D214" s="34"/>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c r="D215" s="34"/>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c r="D216" s="34"/>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c r="D217" s="34"/>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c r="D218" s="34"/>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c r="D219" s="34"/>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c r="D220" s="34"/>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c r="D221" s="34"/>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c r="D222" s="34"/>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c r="D223" s="34"/>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c r="D224" s="34"/>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c r="D225" s="34"/>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c r="D226" s="34"/>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c r="D227" s="34"/>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c r="D228" s="34"/>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c r="D229" s="34"/>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c r="D230" s="34"/>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c r="D231" s="34"/>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c r="D232" s="34"/>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c r="D233" s="34"/>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c r="D234" s="34"/>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c r="D235" s="34"/>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c r="D236" s="34"/>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c r="D237" s="34"/>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c r="D238" s="34"/>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c r="D239" s="34"/>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c r="D240" s="34"/>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c r="D241" s="34"/>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c r="D242" s="34"/>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c r="D243" s="34"/>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c r="D244" s="34"/>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c r="D245" s="34"/>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c r="D246" s="34"/>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c r="D247" s="34"/>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c r="D248" s="34"/>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c r="D249" s="34"/>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c r="D250" s="34"/>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c r="D251" s="34"/>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c r="D252" s="34"/>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c r="D253" s="34"/>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c r="D254" s="34"/>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c r="D255" s="34"/>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c r="D256" s="34"/>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c r="D257" s="34"/>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c r="D258" s="34"/>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c r="D259" s="34"/>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c r="D260" s="34"/>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c r="D261" s="34"/>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c r="D262" s="34"/>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c r="D263" s="34"/>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c r="D264" s="34"/>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c r="D265" s="34"/>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c r="D266" s="34"/>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c r="D267" s="34"/>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c r="D268" s="34"/>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c r="D269" s="34"/>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c r="D270" s="34"/>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c r="D271" s="34"/>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c r="D272" s="34"/>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c r="D273" s="34"/>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c r="D274" s="34"/>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c r="D275" s="34"/>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c r="D276" s="34"/>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c r="D277" s="34"/>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c r="D278" s="34"/>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c r="D279" s="34"/>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c r="D280" s="34"/>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c r="D281" s="34"/>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c r="D282" s="34"/>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c r="D283" s="34"/>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c r="D284" s="34"/>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c r="D285" s="34"/>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12987.14</v>
      </c>
      <c r="O286" s="10">
        <f>SUM(O194:O285)</f>
        <v>34312.76</v>
      </c>
      <c r="P286" s="10">
        <f>SUM(P194:P285)</f>
        <v>34312.76</v>
      </c>
      <c r="Q286" s="10">
        <f>SUM(Q194:Q285)</f>
        <v>34312.76</v>
      </c>
      <c r="R286" s="10">
        <f>SUM(R193:R285)</f>
        <v>34312.759999999995</v>
      </c>
      <c r="S286" s="10">
        <f>SUM(S193:S285)</f>
        <v>34312.759999999995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3299.094853904408</v>
      </c>
    </row>
    <row r="289" spans="1:19">
      <c r="A289" s="35"/>
      <c r="B289" s="5">
        <v>2021</v>
      </c>
      <c r="C289" s="33"/>
      <c r="D289" s="33"/>
      <c r="E289" s="33"/>
      <c r="F289" s="33"/>
      <c r="G289" s="33"/>
      <c r="H289" s="33"/>
      <c r="I289" s="33"/>
      <c r="J289" s="33"/>
      <c r="K289" s="33"/>
      <c r="L289" s="33"/>
      <c r="M289" s="33"/>
      <c r="N289" s="33"/>
      <c r="O289" s="33"/>
      <c r="P289" s="33"/>
      <c r="Q289" s="33"/>
      <c r="R289" s="34">
        <v>55084.865881179212</v>
      </c>
      <c r="S289" s="34">
        <v>55084.865881179212</v>
      </c>
    </row>
    <row r="290" spans="1:19">
      <c r="B290" s="5">
        <v>2020</v>
      </c>
      <c r="C290" s="33"/>
      <c r="D290" s="33"/>
      <c r="E290" s="33"/>
      <c r="F290" s="33"/>
      <c r="G290" s="33"/>
      <c r="H290" s="33"/>
      <c r="I290" s="33"/>
      <c r="J290" s="33"/>
      <c r="K290" s="33"/>
      <c r="L290" s="33"/>
      <c r="M290" s="33"/>
      <c r="N290" s="33"/>
      <c r="O290" s="33"/>
      <c r="P290" s="33"/>
      <c r="Q290" s="34">
        <v>208.05</v>
      </c>
      <c r="R290" s="34">
        <v>478479.92064370506</v>
      </c>
      <c r="S290" s="34">
        <v>478479.92064370506</v>
      </c>
    </row>
    <row r="291" spans="1:19">
      <c r="A291" s="37"/>
      <c r="B291" s="5">
        <v>2019</v>
      </c>
      <c r="C291" s="33"/>
      <c r="D291" s="33"/>
      <c r="E291" s="33"/>
      <c r="F291" s="33"/>
      <c r="G291" s="33"/>
      <c r="H291" s="33"/>
      <c r="I291" s="33"/>
      <c r="J291" s="33"/>
      <c r="K291" s="33"/>
      <c r="L291" s="33"/>
      <c r="M291" s="33"/>
      <c r="N291" s="33"/>
      <c r="O291" s="33"/>
      <c r="P291" s="34">
        <v>0</v>
      </c>
      <c r="Q291" s="34">
        <v>0</v>
      </c>
      <c r="R291" s="34">
        <v>18165.828548464309</v>
      </c>
      <c r="S291" s="34">
        <v>18165.828548464309</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2027.3264194856663</v>
      </c>
      <c r="L296" s="34">
        <v>2045.1325098126149</v>
      </c>
      <c r="M296" s="34">
        <v>2060.0700000000002</v>
      </c>
      <c r="N296" s="34">
        <v>2095.6113577293418</v>
      </c>
      <c r="O296" s="34">
        <v>2208.0948258726503</v>
      </c>
      <c r="P296" s="34">
        <v>2434.4098809723068</v>
      </c>
      <c r="Q296" s="34">
        <v>2388.4515012376746</v>
      </c>
      <c r="R296" s="34">
        <v>2072.614502707997</v>
      </c>
      <c r="S296" s="34">
        <v>2072.614502707997</v>
      </c>
    </row>
    <row r="297" spans="1:19">
      <c r="B297" s="5">
        <v>2013</v>
      </c>
      <c r="C297" s="33"/>
      <c r="D297" s="33"/>
      <c r="E297" s="33"/>
      <c r="F297" s="33"/>
      <c r="G297" s="33"/>
      <c r="H297" s="33"/>
      <c r="I297" s="33"/>
      <c r="J297" s="34">
        <v>15918.582939211248</v>
      </c>
      <c r="K297" s="34">
        <v>15595.283754008089</v>
      </c>
      <c r="L297" s="34">
        <v>15732.257764966183</v>
      </c>
      <c r="M297" s="34">
        <v>15847.15</v>
      </c>
      <c r="N297" s="34">
        <v>16120.568176782594</v>
      </c>
      <c r="O297" s="34">
        <v>16985.851431846611</v>
      </c>
      <c r="P297" s="34">
        <v>18726.788395997915</v>
      </c>
      <c r="Q297" s="34">
        <v>18373.25185351164</v>
      </c>
      <c r="R297" s="34">
        <v>15943.649052843086</v>
      </c>
      <c r="S297" s="34">
        <v>15943.649052843086</v>
      </c>
    </row>
    <row r="298" spans="1:19">
      <c r="B298" s="5">
        <v>2012</v>
      </c>
      <c r="C298" s="33"/>
      <c r="D298" s="33"/>
      <c r="E298" s="33"/>
      <c r="F298" s="33"/>
      <c r="G298" s="33"/>
      <c r="H298" s="33"/>
      <c r="I298" s="34">
        <v>180.42488735672941</v>
      </c>
      <c r="J298" s="34">
        <v>466.52739118418094</v>
      </c>
      <c r="K298" s="34">
        <v>457.05243188530534</v>
      </c>
      <c r="L298" s="34">
        <v>461.06674196782575</v>
      </c>
      <c r="M298" s="34">
        <v>464.43</v>
      </c>
      <c r="N298" s="34">
        <v>472.44699133337269</v>
      </c>
      <c r="O298" s="34">
        <v>497.80592819112627</v>
      </c>
      <c r="P298" s="34">
        <v>548.82772976750834</v>
      </c>
      <c r="Q298" s="34">
        <v>538.46660142560518</v>
      </c>
      <c r="R298" s="34">
        <v>467.25810671945777</v>
      </c>
      <c r="S298" s="34">
        <v>467.25810671945777</v>
      </c>
    </row>
    <row r="299" spans="1:19">
      <c r="B299" s="5">
        <v>2011</v>
      </c>
      <c r="C299" s="33"/>
      <c r="D299" s="33"/>
      <c r="E299" s="33"/>
      <c r="F299" s="33"/>
      <c r="G299" s="33"/>
      <c r="H299" s="34">
        <v>115745.8</v>
      </c>
      <c r="I299" s="34">
        <v>117331.42658356775</v>
      </c>
      <c r="J299" s="34">
        <v>115505.33249658358</v>
      </c>
      <c r="K299" s="34">
        <v>113159.47168564533</v>
      </c>
      <c r="L299" s="34">
        <v>114153.35592392976</v>
      </c>
      <c r="M299" s="34">
        <v>114987.01</v>
      </c>
      <c r="N299" s="34">
        <v>116970.93858188477</v>
      </c>
      <c r="O299" s="34">
        <v>123249.43902765668</v>
      </c>
      <c r="P299" s="34">
        <v>135881.68799528075</v>
      </c>
      <c r="Q299" s="34">
        <v>133316.42474003317</v>
      </c>
      <c r="R299" s="34">
        <v>115687.20770144177</v>
      </c>
      <c r="S299" s="34">
        <v>115687.20770144177</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c r="D304" s="34"/>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c r="D305" s="34"/>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c r="D306" s="34"/>
      <c r="E306" s="34">
        <v>2528.9698131860468</v>
      </c>
      <c r="F306" s="34">
        <v>2556.1822410952377</v>
      </c>
      <c r="G306" s="34">
        <v>2362.4065035555532</v>
      </c>
      <c r="H306" s="34">
        <v>2362.41</v>
      </c>
      <c r="I306" s="34">
        <v>2344.7590234029199</v>
      </c>
      <c r="J306" s="34">
        <v>2308.2662378576142</v>
      </c>
      <c r="K306" s="34">
        <v>2261.3863995716879</v>
      </c>
      <c r="L306" s="34">
        <v>2281.2482482152436</v>
      </c>
      <c r="M306" s="34">
        <v>2297.91</v>
      </c>
      <c r="N306" s="34">
        <v>2337.5550072293613</v>
      </c>
      <c r="O306" s="34">
        <v>2463.024977230772</v>
      </c>
      <c r="P306" s="34">
        <v>2715.4686797848581</v>
      </c>
      <c r="Q306" s="34">
        <v>2664.2042884765187</v>
      </c>
      <c r="R306" s="34">
        <v>2311.9027973811194</v>
      </c>
      <c r="S306" s="34">
        <v>2311.9027973811194</v>
      </c>
    </row>
    <row r="307" spans="2:19">
      <c r="B307" s="5">
        <v>2003</v>
      </c>
      <c r="C307" s="34"/>
      <c r="D307" s="34"/>
      <c r="E307" s="34">
        <v>45076.772991697682</v>
      </c>
      <c r="F307" s="34">
        <v>45561.811772714282</v>
      </c>
      <c r="G307" s="34">
        <v>42107.921225333288</v>
      </c>
      <c r="H307" s="34">
        <v>42107.92</v>
      </c>
      <c r="I307" s="34">
        <v>41793.369642879414</v>
      </c>
      <c r="J307" s="34">
        <v>41142.916244312342</v>
      </c>
      <c r="K307" s="34">
        <v>40307.32231302694</v>
      </c>
      <c r="L307" s="34">
        <v>40661.343162873738</v>
      </c>
      <c r="M307" s="34">
        <v>40958.29</v>
      </c>
      <c r="N307" s="34">
        <v>41664.96407631597</v>
      </c>
      <c r="O307" s="34">
        <v>43901.361413104838</v>
      </c>
      <c r="P307" s="34">
        <v>48400.959397186052</v>
      </c>
      <c r="Q307" s="34">
        <v>47487.214473258966</v>
      </c>
      <c r="R307" s="34">
        <v>41207.699916946753</v>
      </c>
      <c r="S307" s="34">
        <v>41207.699916946753</v>
      </c>
    </row>
    <row r="308" spans="2:19">
      <c r="B308" s="5">
        <v>2002</v>
      </c>
      <c r="C308" s="34"/>
      <c r="D308" s="34"/>
      <c r="E308" s="34">
        <v>484292.58051120944</v>
      </c>
      <c r="F308" s="34">
        <v>489503.70516180951</v>
      </c>
      <c r="G308" s="34">
        <v>452396.04516355513</v>
      </c>
      <c r="H308" s="34">
        <v>452396.05</v>
      </c>
      <c r="I308" s="34">
        <v>449016.58857293968</v>
      </c>
      <c r="J308" s="34">
        <v>442028.29429214972</v>
      </c>
      <c r="K308" s="34">
        <v>433050.90051739494</v>
      </c>
      <c r="L308" s="34">
        <v>436854.40417455893</v>
      </c>
      <c r="M308" s="34">
        <v>440044.74</v>
      </c>
      <c r="N308" s="34">
        <v>447637.03411382908</v>
      </c>
      <c r="O308" s="34">
        <v>471664.27842169814</v>
      </c>
      <c r="P308" s="34">
        <v>520006.73451044876</v>
      </c>
      <c r="Q308" s="34">
        <v>510189.70774104865</v>
      </c>
      <c r="R308" s="34">
        <v>442724.33226596517</v>
      </c>
      <c r="S308" s="34">
        <v>442724.33226596517</v>
      </c>
    </row>
    <row r="309" spans="2:19">
      <c r="B309" s="5">
        <v>2001</v>
      </c>
      <c r="C309" s="34"/>
      <c r="D309" s="34"/>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c r="D310" s="34"/>
      <c r="E310" s="34">
        <v>10289.401168151164</v>
      </c>
      <c r="F310" s="34">
        <v>10400.1180245</v>
      </c>
      <c r="G310" s="34">
        <v>9611.7194086666568</v>
      </c>
      <c r="H310" s="34">
        <v>9611.7199999999993</v>
      </c>
      <c r="I310" s="34">
        <v>9539.9186295704967</v>
      </c>
      <c r="J310" s="34">
        <v>9391.443583225082</v>
      </c>
      <c r="K310" s="34">
        <v>9200.7076320457127</v>
      </c>
      <c r="L310" s="34">
        <v>9281.5178210677732</v>
      </c>
      <c r="M310" s="34">
        <v>9349.2999999999993</v>
      </c>
      <c r="N310" s="34">
        <v>9510.6082708445429</v>
      </c>
      <c r="O310" s="34">
        <v>10021.097106721143</v>
      </c>
      <c r="P310" s="34">
        <v>11048.193007355892</v>
      </c>
      <c r="Q310" s="34">
        <v>10839.618003786334</v>
      </c>
      <c r="R310" s="34">
        <v>9406.231286790493</v>
      </c>
      <c r="S310" s="34">
        <v>9406.231286790493</v>
      </c>
    </row>
    <row r="311" spans="2:19">
      <c r="B311" s="5">
        <v>1999</v>
      </c>
      <c r="C311" s="34"/>
      <c r="D311" s="34"/>
      <c r="E311" s="34">
        <v>334.97274104651166</v>
      </c>
      <c r="F311" s="34">
        <v>338.57714214285716</v>
      </c>
      <c r="G311" s="34">
        <v>312.91072666666639</v>
      </c>
      <c r="H311" s="34">
        <v>312.91000000000003</v>
      </c>
      <c r="I311" s="34">
        <v>310.57324332919461</v>
      </c>
      <c r="J311" s="34">
        <v>305.73961963831579</v>
      </c>
      <c r="K311" s="34">
        <v>299.53018690860262</v>
      </c>
      <c r="L311" s="34">
        <v>302.1609727122501</v>
      </c>
      <c r="M311" s="34">
        <v>304.37</v>
      </c>
      <c r="N311" s="34">
        <v>309.61904093752582</v>
      </c>
      <c r="O311" s="34">
        <v>326.2380687927643</v>
      </c>
      <c r="P311" s="34">
        <v>359.67530420916489</v>
      </c>
      <c r="Q311" s="34">
        <v>352.88511889928111</v>
      </c>
      <c r="R311" s="34">
        <v>306.22340515700233</v>
      </c>
      <c r="S311" s="34">
        <v>306.22340515700233</v>
      </c>
    </row>
    <row r="312" spans="2:19">
      <c r="B312" s="5">
        <v>1998</v>
      </c>
      <c r="C312" s="34"/>
      <c r="D312" s="34"/>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c r="D313" s="34"/>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c r="D314" s="34"/>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c r="D315" s="34"/>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c r="D316" s="34"/>
      <c r="E316" s="34">
        <v>6464.3618469418607</v>
      </c>
      <c r="F316" s="34">
        <v>6533.9202022142854</v>
      </c>
      <c r="G316" s="34">
        <v>6038.6052806666612</v>
      </c>
      <c r="H316" s="34">
        <v>6038.61</v>
      </c>
      <c r="I316" s="34">
        <v>5993.4961232546048</v>
      </c>
      <c r="J316" s="34">
        <v>5900.2160179177563</v>
      </c>
      <c r="K316" s="34">
        <v>5780.3853119811911</v>
      </c>
      <c r="L316" s="34">
        <v>5831.1546710742459</v>
      </c>
      <c r="M316" s="34">
        <v>5873.74</v>
      </c>
      <c r="N316" s="34">
        <v>5975.0817605942484</v>
      </c>
      <c r="O316" s="34">
        <v>6295.7986322568013</v>
      </c>
      <c r="P316" s="34">
        <v>6941.0761799691982</v>
      </c>
      <c r="Q316" s="34">
        <v>6810.0380103744283</v>
      </c>
      <c r="R316" s="34">
        <v>5909.5073330266214</v>
      </c>
      <c r="S316" s="34">
        <v>5909.5073330266214</v>
      </c>
    </row>
    <row r="317" spans="2:19">
      <c r="B317" s="5">
        <v>1993</v>
      </c>
      <c r="C317" s="34"/>
      <c r="D317" s="34"/>
      <c r="E317" s="34">
        <v>74220.77858706977</v>
      </c>
      <c r="F317" s="34">
        <v>75019.41508171428</v>
      </c>
      <c r="G317" s="34">
        <v>69332.440869333266</v>
      </c>
      <c r="H317" s="34">
        <v>69332.44</v>
      </c>
      <c r="I317" s="34">
        <v>68814.51862676676</v>
      </c>
      <c r="J317" s="34">
        <v>67743.520095324697</v>
      </c>
      <c r="K317" s="34">
        <v>66367.679988623757</v>
      </c>
      <c r="L317" s="34">
        <v>66950.590018951902</v>
      </c>
      <c r="M317" s="34">
        <v>67439.53</v>
      </c>
      <c r="N317" s="34">
        <v>68603.093529255711</v>
      </c>
      <c r="O317" s="34">
        <v>72285.414612823311</v>
      </c>
      <c r="P317" s="34">
        <v>79694.189543735687</v>
      </c>
      <c r="Q317" s="34">
        <v>78189.670582355233</v>
      </c>
      <c r="R317" s="34">
        <v>67850.19378523888</v>
      </c>
      <c r="S317" s="34">
        <v>67850.19378523888</v>
      </c>
    </row>
    <row r="318" spans="2:19">
      <c r="B318" s="5">
        <v>1992</v>
      </c>
      <c r="C318" s="34"/>
      <c r="D318" s="34"/>
      <c r="E318" s="34">
        <v>567251.44671519776</v>
      </c>
      <c r="F318" s="34">
        <v>573355.2321457857</v>
      </c>
      <c r="G318" s="34">
        <v>529891.06468733295</v>
      </c>
      <c r="H318" s="34">
        <v>529891.06000000006</v>
      </c>
      <c r="I318" s="34">
        <v>525932.71034270443</v>
      </c>
      <c r="J318" s="34">
        <v>517747.32778601715</v>
      </c>
      <c r="K318" s="34">
        <v>507232.11485195509</v>
      </c>
      <c r="L318" s="34">
        <v>511687.15512912691</v>
      </c>
      <c r="M318" s="34">
        <v>515423.99</v>
      </c>
      <c r="N318" s="34">
        <v>524316.83949469996</v>
      </c>
      <c r="O318" s="34">
        <v>552459.92828584195</v>
      </c>
      <c r="P318" s="34">
        <v>609083.40190000169</v>
      </c>
      <c r="Q318" s="34">
        <v>597584.72762441006</v>
      </c>
      <c r="R318" s="34">
        <v>518562.59391557344</v>
      </c>
      <c r="S318" s="34">
        <v>518562.59391557344</v>
      </c>
    </row>
    <row r="319" spans="2:19">
      <c r="B319" s="5">
        <v>1991</v>
      </c>
      <c r="C319" s="34"/>
      <c r="D319" s="34"/>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c r="D320" s="34"/>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c r="D321" s="34"/>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c r="D322" s="34"/>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c r="D323" s="34"/>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c r="D324" s="34"/>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c r="D325" s="34"/>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c r="D326" s="34"/>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c r="D327" s="34"/>
      <c r="E327" s="34">
        <v>3529.8246694883728</v>
      </c>
      <c r="F327" s="34">
        <v>3567.8065777142856</v>
      </c>
      <c r="G327" s="34">
        <v>3297.3429386666639</v>
      </c>
      <c r="H327" s="34">
        <v>3297.34</v>
      </c>
      <c r="I327" s="34">
        <v>3272.7113632036912</v>
      </c>
      <c r="J327" s="34">
        <v>3221.7763405693613</v>
      </c>
      <c r="K327" s="34">
        <v>3156.3435272473166</v>
      </c>
      <c r="L327" s="34">
        <v>3184.065820711683</v>
      </c>
      <c r="M327" s="34">
        <v>3207.32</v>
      </c>
      <c r="N327" s="34">
        <v>3262.656314750272</v>
      </c>
      <c r="O327" s="34">
        <v>3437.7817721921656</v>
      </c>
      <c r="P327" s="34">
        <v>3790.1315726074558</v>
      </c>
      <c r="Q327" s="34">
        <v>3718.5789933069887</v>
      </c>
      <c r="R327" s="34">
        <v>3226.8505302315198</v>
      </c>
      <c r="S327" s="34">
        <v>3226.8505302315198</v>
      </c>
    </row>
    <row r="328" spans="2:19">
      <c r="B328" s="5">
        <v>1982</v>
      </c>
      <c r="C328" s="34"/>
      <c r="D328" s="34"/>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c r="D329" s="34"/>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c r="D330" s="34"/>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c r="D331" s="34"/>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c r="D332" s="34"/>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c r="D333" s="34"/>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c r="D334" s="34"/>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c r="D335" s="34"/>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c r="D336" s="34"/>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c r="D337" s="34"/>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c r="D338" s="34"/>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c r="D339" s="34"/>
      <c r="E339" s="34">
        <v>4861.4188846511643</v>
      </c>
      <c r="F339" s="34">
        <v>4913.729121904762</v>
      </c>
      <c r="G339" s="34">
        <v>4541.235537777774</v>
      </c>
      <c r="H339" s="34">
        <v>4541.24</v>
      </c>
      <c r="I339" s="34">
        <v>4507.3119247582745</v>
      </c>
      <c r="J339" s="34">
        <v>4437.162128632408</v>
      </c>
      <c r="K339" s="34">
        <v>4347.0453822939126</v>
      </c>
      <c r="L339" s="34">
        <v>4385.2256585377891</v>
      </c>
      <c r="M339" s="34">
        <v>4417.25</v>
      </c>
      <c r="N339" s="34">
        <v>4493.4637008337086</v>
      </c>
      <c r="O339" s="34">
        <v>4734.6536424617698</v>
      </c>
      <c r="P339" s="34">
        <v>5219.924196704409</v>
      </c>
      <c r="Q339" s="34">
        <v>5121.3790583966729</v>
      </c>
      <c r="R339" s="34">
        <v>4444.1482449228897</v>
      </c>
      <c r="S339" s="34">
        <v>4444.1482449228897</v>
      </c>
    </row>
    <row r="340" spans="2:19">
      <c r="B340" s="5">
        <v>1970</v>
      </c>
      <c r="C340" s="34"/>
      <c r="D340" s="34"/>
      <c r="E340" s="34">
        <v>7594.636637162791</v>
      </c>
      <c r="F340" s="34">
        <v>7676.3570677142852</v>
      </c>
      <c r="G340" s="34">
        <v>7094.4377786666601</v>
      </c>
      <c r="H340" s="34">
        <v>7094.44</v>
      </c>
      <c r="I340" s="34">
        <v>7041.4414168192461</v>
      </c>
      <c r="J340" s="34">
        <v>6931.8515574822768</v>
      </c>
      <c r="K340" s="34">
        <v>6791.0688025699019</v>
      </c>
      <c r="L340" s="34">
        <v>6850.7150358320132</v>
      </c>
      <c r="M340" s="34">
        <v>6900.75</v>
      </c>
      <c r="N340" s="34">
        <v>7019.8073566255853</v>
      </c>
      <c r="O340" s="34">
        <v>7396.6006366671327</v>
      </c>
      <c r="P340" s="34">
        <v>8154.7030791090756</v>
      </c>
      <c r="Q340" s="34">
        <v>8000.7532682484734</v>
      </c>
      <c r="R340" s="34">
        <v>6942.7711467503304</v>
      </c>
      <c r="S340" s="34">
        <v>6942.7711467503304</v>
      </c>
    </row>
    <row r="341" spans="2:19">
      <c r="B341" s="5">
        <v>1969</v>
      </c>
      <c r="C341" s="34"/>
      <c r="D341" s="34"/>
      <c r="E341" s="34">
        <v>484048.42996951164</v>
      </c>
      <c r="F341" s="34">
        <v>489256.92749147612</v>
      </c>
      <c r="G341" s="34">
        <v>452167.97489377734</v>
      </c>
      <c r="H341" s="34">
        <v>452167.97</v>
      </c>
      <c r="I341" s="34">
        <v>448790.22201738431</v>
      </c>
      <c r="J341" s="34">
        <v>441805.45080488594</v>
      </c>
      <c r="K341" s="34">
        <v>432832.58288008481</v>
      </c>
      <c r="L341" s="34">
        <v>436634.16904456867</v>
      </c>
      <c r="M341" s="34">
        <v>439822.9</v>
      </c>
      <c r="N341" s="34">
        <v>447411.36304480809</v>
      </c>
      <c r="O341" s="34">
        <v>471426.49429344537</v>
      </c>
      <c r="P341" s="34">
        <v>519744.57908823859</v>
      </c>
      <c r="Q341" s="34">
        <v>509932.50146012224</v>
      </c>
      <c r="R341" s="34">
        <v>442501.14138030325</v>
      </c>
      <c r="S341" s="34">
        <v>442501.14138030325</v>
      </c>
    </row>
    <row r="342" spans="2:19">
      <c r="B342" s="5">
        <v>1968</v>
      </c>
      <c r="C342" s="34"/>
      <c r="D342" s="34"/>
      <c r="E342" s="34">
        <v>19643.870931511628</v>
      </c>
      <c r="F342" s="34">
        <v>19855.244518809523</v>
      </c>
      <c r="G342" s="34">
        <v>18350.083975555539</v>
      </c>
      <c r="H342" s="34">
        <v>18350.080000000002</v>
      </c>
      <c r="I342" s="34">
        <v>18213.006490258071</v>
      </c>
      <c r="J342" s="34">
        <v>17929.547365738039</v>
      </c>
      <c r="K342" s="34">
        <v>17565.406406926548</v>
      </c>
      <c r="L342" s="34">
        <v>17719.684085205237</v>
      </c>
      <c r="M342" s="34">
        <v>17849.09</v>
      </c>
      <c r="N342" s="34">
        <v>18157.049015730681</v>
      </c>
      <c r="O342" s="34">
        <v>19131.641865213234</v>
      </c>
      <c r="P342" s="34">
        <v>0</v>
      </c>
      <c r="Q342" s="34">
        <v>0</v>
      </c>
      <c r="R342" s="34">
        <v>-4.8219017844530754E-4</v>
      </c>
      <c r="S342" s="34">
        <v>-4.8219017844530754E-4</v>
      </c>
    </row>
    <row r="343" spans="2:19">
      <c r="B343" s="5">
        <v>1967</v>
      </c>
      <c r="C343" s="34"/>
      <c r="D343" s="34"/>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c r="D344" s="34"/>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c r="D345" s="34"/>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c r="D346" s="34"/>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c r="D347" s="34"/>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c r="D348" s="34"/>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c r="D349" s="34"/>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c r="D350" s="34"/>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c r="D351" s="34"/>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c r="D352" s="34"/>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c r="D353" s="34"/>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c r="D354" s="34"/>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c r="D355" s="34"/>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c r="D356" s="34"/>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c r="D357" s="34"/>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c r="D358" s="34"/>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c r="D359" s="34"/>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c r="D360" s="34"/>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c r="D361" s="34"/>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c r="D362" s="34"/>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c r="D363" s="34"/>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c r="D364" s="34"/>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c r="D365" s="34"/>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c r="D366" s="34"/>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c r="D367" s="34"/>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c r="D368" s="34"/>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c r="D369" s="34"/>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c r="D370" s="34"/>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c r="D371" s="34"/>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c r="D372" s="34"/>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c r="D373" s="34"/>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c r="D374" s="34"/>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c r="D375" s="34"/>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c r="D376" s="34"/>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c r="D377" s="34"/>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c r="D378" s="34"/>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c r="D379" s="34"/>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c r="D380" s="34"/>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1710137.4654668262</v>
      </c>
      <c r="F381" s="7">
        <f>SUM(F301:F380)</f>
        <v>1728539.0265495952</v>
      </c>
      <c r="G381" s="7">
        <f>SUM(G300:G380)</f>
        <v>1597504.1889895543</v>
      </c>
      <c r="H381" s="7">
        <f>SUM(H294:H380)</f>
        <v>1713249.99</v>
      </c>
      <c r="I381" s="7">
        <f>SUM(I294:I380)</f>
        <v>1703082.4788881957</v>
      </c>
      <c r="J381" s="7">
        <f t="shared" ref="J381" si="3">SUM(J294:J380)</f>
        <v>1692783.9549007297</v>
      </c>
      <c r="K381" s="7">
        <f>SUM(K294:K380)</f>
        <v>1660431.6084916547</v>
      </c>
      <c r="L381" s="7">
        <f t="shared" ref="L381" si="4">SUM(L294:L380)</f>
        <v>1675015.2467841129</v>
      </c>
      <c r="M381" s="7">
        <f>SUM(M294:M380)</f>
        <v>1687247.84</v>
      </c>
      <c r="N381" s="10">
        <f>SUM(N289:N380)</f>
        <v>1716358.699834185</v>
      </c>
      <c r="O381" s="10">
        <f>SUM(O289:O380)</f>
        <v>1808485.5049420164</v>
      </c>
      <c r="P381" s="10">
        <f>SUM(P289:P380)</f>
        <v>1972750.7504613695</v>
      </c>
      <c r="Q381" s="10">
        <f>SUM(Q289:Q380)</f>
        <v>1935715.9233188918</v>
      </c>
      <c r="R381" s="10">
        <f>SUM(R288:R380)</f>
        <v>2231294.9399631578</v>
      </c>
      <c r="S381" s="10">
        <f>SUM(S288:S380)</f>
        <v>2234594.0348170623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61799.217581929086</v>
      </c>
    </row>
    <row r="479" spans="1:19">
      <c r="A479" s="35"/>
      <c r="B479" s="5">
        <v>2021</v>
      </c>
      <c r="C479" s="33"/>
      <c r="D479" s="33"/>
      <c r="E479" s="33"/>
      <c r="F479" s="33"/>
      <c r="G479" s="33"/>
      <c r="H479" s="33"/>
      <c r="I479" s="33"/>
      <c r="J479" s="33"/>
      <c r="K479" s="33"/>
      <c r="L479" s="33"/>
      <c r="M479" s="33"/>
      <c r="N479" s="33"/>
      <c r="O479" s="33"/>
      <c r="P479" s="33"/>
      <c r="Q479" s="33"/>
      <c r="R479" s="34">
        <v>178658.61952933768</v>
      </c>
      <c r="S479" s="34">
        <v>180181.81542621978</v>
      </c>
    </row>
    <row r="480" spans="1:19">
      <c r="B480" s="5">
        <v>2020</v>
      </c>
      <c r="C480" s="33"/>
      <c r="D480" s="33"/>
      <c r="E480" s="33"/>
      <c r="F480" s="33"/>
      <c r="G480" s="33"/>
      <c r="H480" s="33"/>
      <c r="I480" s="33"/>
      <c r="J480" s="33"/>
      <c r="K480" s="33"/>
      <c r="L480" s="33"/>
      <c r="M480" s="33"/>
      <c r="N480" s="33"/>
      <c r="O480" s="33"/>
      <c r="P480" s="33"/>
      <c r="Q480" s="34">
        <v>117930.32998945881</v>
      </c>
      <c r="R480" s="34">
        <v>110993.12582260476</v>
      </c>
      <c r="S480" s="34">
        <v>86633.96691655436</v>
      </c>
    </row>
    <row r="481" spans="1:19">
      <c r="A481" s="37"/>
      <c r="B481" s="5">
        <v>2019</v>
      </c>
      <c r="C481" s="33"/>
      <c r="D481" s="33"/>
      <c r="E481" s="33"/>
      <c r="F481" s="33"/>
      <c r="G481" s="33"/>
      <c r="H481" s="33"/>
      <c r="I481" s="33"/>
      <c r="J481" s="33"/>
      <c r="K481" s="33"/>
      <c r="L481" s="33"/>
      <c r="M481" s="33"/>
      <c r="N481" s="33"/>
      <c r="O481" s="33"/>
      <c r="P481" s="34">
        <v>110435.05043063955</v>
      </c>
      <c r="Q481" s="34">
        <v>110844.3866607989</v>
      </c>
      <c r="R481" s="34">
        <v>84890.20299150236</v>
      </c>
      <c r="S481" s="34">
        <v>81266.513753541105</v>
      </c>
    </row>
    <row r="482" spans="1:19">
      <c r="A482" s="37"/>
      <c r="B482" s="5">
        <v>2018</v>
      </c>
      <c r="C482" s="33"/>
      <c r="D482" s="33"/>
      <c r="E482" s="33"/>
      <c r="F482" s="33"/>
      <c r="G482" s="33"/>
      <c r="H482" s="33"/>
      <c r="I482" s="33"/>
      <c r="J482" s="33"/>
      <c r="K482" s="33"/>
      <c r="L482" s="33"/>
      <c r="M482" s="33"/>
      <c r="N482" s="33"/>
      <c r="O482" s="34">
        <v>58423.956465813433</v>
      </c>
      <c r="P482" s="34">
        <v>70956.261162123148</v>
      </c>
      <c r="Q482" s="34">
        <v>74465.360677942343</v>
      </c>
      <c r="R482" s="34">
        <v>8582.2052942297923</v>
      </c>
      <c r="S482" s="34">
        <v>37261.802447303984</v>
      </c>
    </row>
    <row r="483" spans="1:19">
      <c r="A483" s="37"/>
      <c r="B483" s="5">
        <v>2017</v>
      </c>
      <c r="C483" s="33"/>
      <c r="D483" s="33"/>
      <c r="E483" s="33"/>
      <c r="F483" s="33"/>
      <c r="G483" s="33"/>
      <c r="H483" s="33"/>
      <c r="I483" s="33"/>
      <c r="J483" s="33"/>
      <c r="K483" s="33"/>
      <c r="L483" s="33"/>
      <c r="M483" s="33"/>
      <c r="N483" s="34">
        <v>65026.272693749204</v>
      </c>
      <c r="O483" s="34">
        <v>48377.686851245504</v>
      </c>
      <c r="P483" s="34">
        <v>56462.446284389749</v>
      </c>
      <c r="Q483" s="34">
        <v>55290.099987933558</v>
      </c>
      <c r="R483" s="34">
        <v>81064.144726471</v>
      </c>
      <c r="S483" s="34">
        <v>66022.239837220215</v>
      </c>
    </row>
    <row r="484" spans="1:19">
      <c r="B484" s="5">
        <v>2016</v>
      </c>
      <c r="C484" s="33"/>
      <c r="D484" s="33"/>
      <c r="E484" s="33"/>
      <c r="F484" s="33"/>
      <c r="G484" s="33"/>
      <c r="H484" s="33"/>
      <c r="I484" s="33"/>
      <c r="J484" s="33"/>
      <c r="K484" s="33"/>
      <c r="L484" s="33"/>
      <c r="M484" s="34">
        <v>40986.477099616386</v>
      </c>
      <c r="N484" s="34">
        <v>46424.092778562437</v>
      </c>
      <c r="O484" s="34">
        <v>48915.940351601967</v>
      </c>
      <c r="P484" s="34">
        <v>54436.083723535732</v>
      </c>
      <c r="Q484" s="34">
        <v>53122.518428326701</v>
      </c>
      <c r="R484" s="34">
        <v>45074.169143888852</v>
      </c>
      <c r="S484" s="34">
        <v>45070.179996952545</v>
      </c>
    </row>
    <row r="485" spans="1:19">
      <c r="B485" s="5">
        <v>2015</v>
      </c>
      <c r="C485" s="33"/>
      <c r="D485" s="33"/>
      <c r="E485" s="33"/>
      <c r="F485" s="33"/>
      <c r="G485" s="33"/>
      <c r="H485" s="33"/>
      <c r="I485" s="33"/>
      <c r="J485" s="33"/>
      <c r="K485" s="33"/>
      <c r="L485" s="34">
        <v>30864.246168905254</v>
      </c>
      <c r="M485" s="34">
        <v>31202.986354301829</v>
      </c>
      <c r="N485" s="34">
        <v>30857.393426262017</v>
      </c>
      <c r="O485" s="34">
        <v>32513.687073766436</v>
      </c>
      <c r="P485" s="34">
        <v>35846.123461737901</v>
      </c>
      <c r="Q485" s="34">
        <v>34947.886342723847</v>
      </c>
      <c r="R485" s="34">
        <v>31200.777694523404</v>
      </c>
      <c r="S485" s="34">
        <v>29743.858161075837</v>
      </c>
    </row>
    <row r="486" spans="1:19">
      <c r="B486" s="5">
        <v>2014</v>
      </c>
      <c r="C486" s="33"/>
      <c r="D486" s="33"/>
      <c r="E486" s="33"/>
      <c r="F486" s="33"/>
      <c r="G486" s="33"/>
      <c r="H486" s="33"/>
      <c r="I486" s="33"/>
      <c r="J486" s="33"/>
      <c r="K486" s="34">
        <v>18950.014246060055</v>
      </c>
      <c r="L486" s="34">
        <v>19148.275553457919</v>
      </c>
      <c r="M486" s="34">
        <v>19288.114916484417</v>
      </c>
      <c r="N486" s="34">
        <v>19620.901598340763</v>
      </c>
      <c r="O486" s="34">
        <v>20674.068117436043</v>
      </c>
      <c r="P486" s="34">
        <v>22793.022449818069</v>
      </c>
      <c r="Q486" s="34">
        <v>22362.719871994337</v>
      </c>
      <c r="R486" s="34">
        <v>19335.509508734904</v>
      </c>
      <c r="S486" s="34">
        <v>18670.604198440531</v>
      </c>
    </row>
    <row r="487" spans="1:19">
      <c r="B487" s="5">
        <v>2013</v>
      </c>
      <c r="C487" s="33"/>
      <c r="D487" s="33"/>
      <c r="E487" s="33"/>
      <c r="F487" s="33"/>
      <c r="G487" s="33"/>
      <c r="H487" s="33"/>
      <c r="I487" s="33"/>
      <c r="J487" s="34">
        <v>49673.494744709024</v>
      </c>
      <c r="K487" s="34">
        <v>48664.647803266198</v>
      </c>
      <c r="L487" s="34">
        <v>49092.071383039001</v>
      </c>
      <c r="M487" s="34">
        <v>49450.589516168926</v>
      </c>
      <c r="N487" s="34">
        <v>50303.783188238529</v>
      </c>
      <c r="O487" s="34">
        <v>53003.876800340629</v>
      </c>
      <c r="P487" s="34">
        <v>58179.46343833625</v>
      </c>
      <c r="Q487" s="34">
        <v>57495.744497080312</v>
      </c>
      <c r="R487" s="34">
        <v>10330.984393000814</v>
      </c>
      <c r="S487" s="34">
        <v>10992.697162581755</v>
      </c>
    </row>
    <row r="488" spans="1:19">
      <c r="B488" s="5">
        <v>2012</v>
      </c>
      <c r="C488" s="33"/>
      <c r="D488" s="33"/>
      <c r="E488" s="33"/>
      <c r="F488" s="33"/>
      <c r="G488" s="33"/>
      <c r="H488" s="33"/>
      <c r="I488" s="34">
        <v>18652.655556209633</v>
      </c>
      <c r="J488" s="34">
        <v>20468.906798179869</v>
      </c>
      <c r="K488" s="34">
        <v>25260.101647619216</v>
      </c>
      <c r="L488" s="34">
        <v>25196.939349032269</v>
      </c>
      <c r="M488" s="34">
        <v>25380.951945031389</v>
      </c>
      <c r="N488" s="34">
        <v>25818.861141050969</v>
      </c>
      <c r="O488" s="34">
        <v>27204.704265171738</v>
      </c>
      <c r="P488" s="34">
        <v>29993.009166036456</v>
      </c>
      <c r="Q488" s="34">
        <v>25407.43214760195</v>
      </c>
      <c r="R488" s="34">
        <v>22047.657041278413</v>
      </c>
      <c r="S488" s="34">
        <v>21152.190796536874</v>
      </c>
    </row>
    <row r="489" spans="1:19">
      <c r="B489" s="5">
        <v>2011</v>
      </c>
      <c r="C489" s="33"/>
      <c r="D489" s="33"/>
      <c r="E489" s="33"/>
      <c r="F489" s="33"/>
      <c r="G489" s="33"/>
      <c r="H489" s="34">
        <v>42405.69</v>
      </c>
      <c r="I489" s="34">
        <v>42629.303869551928</v>
      </c>
      <c r="J489" s="34">
        <v>49647.74314927846</v>
      </c>
      <c r="K489" s="34">
        <v>49384.930297517996</v>
      </c>
      <c r="L489" s="34">
        <v>49818.680148228566</v>
      </c>
      <c r="M489" s="34">
        <v>50232.325048315164</v>
      </c>
      <c r="N489" s="34">
        <v>50910.370929929159</v>
      </c>
      <c r="O489" s="34">
        <v>53643.022606261751</v>
      </c>
      <c r="P489" s="34">
        <v>59141.075742986533</v>
      </c>
      <c r="Q489" s="34">
        <v>57452.217927524805</v>
      </c>
      <c r="R489" s="34">
        <v>49855.269629049915</v>
      </c>
      <c r="S489" s="34">
        <v>48187.674357968099</v>
      </c>
    </row>
    <row r="490" spans="1:19">
      <c r="B490" s="5">
        <v>2010</v>
      </c>
      <c r="C490" s="33"/>
      <c r="D490" s="33"/>
      <c r="E490" s="33"/>
      <c r="F490" s="33"/>
      <c r="G490" s="34">
        <v>56604.208443777745</v>
      </c>
      <c r="H490" s="34">
        <v>221860.78</v>
      </c>
      <c r="I490" s="34">
        <v>55862.954514206234</v>
      </c>
      <c r="J490" s="34">
        <v>54993.525198081486</v>
      </c>
      <c r="K490" s="34">
        <v>53671.484340453469</v>
      </c>
      <c r="L490" s="34">
        <v>54142.883170099725</v>
      </c>
      <c r="M490" s="34">
        <v>54538.287250132307</v>
      </c>
      <c r="N490" s="34">
        <v>55479.261302251005</v>
      </c>
      <c r="O490" s="34">
        <v>58457.151213075893</v>
      </c>
      <c r="P490" s="34">
        <v>64112.490362642144</v>
      </c>
      <c r="Q490" s="34">
        <v>61231.119872467862</v>
      </c>
      <c r="R490" s="34">
        <v>46381.521825449869</v>
      </c>
      <c r="S490" s="34">
        <v>40179.833514798731</v>
      </c>
    </row>
    <row r="491" spans="1:19">
      <c r="B491" s="5">
        <v>2009</v>
      </c>
      <c r="C491" s="33"/>
      <c r="D491" s="33"/>
      <c r="E491" s="33"/>
      <c r="F491" s="34">
        <v>38092.072254476167</v>
      </c>
      <c r="G491" s="34">
        <v>35204.438001777758</v>
      </c>
      <c r="H491" s="34">
        <v>35204.44</v>
      </c>
      <c r="I491" s="34">
        <v>36203.590519657359</v>
      </c>
      <c r="J491" s="34">
        <v>35640.135324932126</v>
      </c>
      <c r="K491" s="34">
        <v>34916.299639391604</v>
      </c>
      <c r="L491" s="34">
        <v>35222.970918945415</v>
      </c>
      <c r="M491" s="34">
        <v>35480.203369026232</v>
      </c>
      <c r="N491" s="34">
        <v>36092.35956861364</v>
      </c>
      <c r="O491" s="34">
        <v>38029.643508153524</v>
      </c>
      <c r="P491" s="34">
        <v>41927.429166203598</v>
      </c>
      <c r="Q491" s="34">
        <v>41932.566869756978</v>
      </c>
      <c r="R491" s="34">
        <v>35696.611771904594</v>
      </c>
      <c r="S491" s="34">
        <v>35438.809545852499</v>
      </c>
    </row>
    <row r="492" spans="1:19">
      <c r="B492" s="5">
        <v>2008</v>
      </c>
      <c r="C492" s="33"/>
      <c r="D492" s="33"/>
      <c r="E492" s="34">
        <v>19475.411223116273</v>
      </c>
      <c r="F492" s="34">
        <v>19684.972136476186</v>
      </c>
      <c r="G492" s="34">
        <v>18192.719380444429</v>
      </c>
      <c r="H492" s="34">
        <v>77518.539999999994</v>
      </c>
      <c r="I492" s="34">
        <v>18017.444874790541</v>
      </c>
      <c r="J492" s="34">
        <v>17737.029926187945</v>
      </c>
      <c r="K492" s="34">
        <v>17205.324070064536</v>
      </c>
      <c r="L492" s="34">
        <v>17356.439131010498</v>
      </c>
      <c r="M492" s="34">
        <v>17483.192759124726</v>
      </c>
      <c r="N492" s="34">
        <v>17784.838291666714</v>
      </c>
      <c r="O492" s="34">
        <v>18739.452638622424</v>
      </c>
      <c r="P492" s="34">
        <v>20660.121882175106</v>
      </c>
      <c r="Q492" s="34">
        <v>20939.206991228253</v>
      </c>
      <c r="R492" s="34">
        <v>16595.592577578478</v>
      </c>
      <c r="S492" s="34">
        <v>17196.586223431928</v>
      </c>
    </row>
    <row r="493" spans="1:19">
      <c r="B493" s="5">
        <v>2007</v>
      </c>
      <c r="C493" s="33"/>
      <c r="D493" s="34"/>
      <c r="E493" s="34">
        <v>114830.01150315117</v>
      </c>
      <c r="F493" s="34">
        <v>115947.68202457139</v>
      </c>
      <c r="G493" s="34">
        <v>104906.80915044436</v>
      </c>
      <c r="H493" s="34">
        <v>104906.81</v>
      </c>
      <c r="I493" s="34">
        <v>104123.14162053066</v>
      </c>
      <c r="J493" s="34">
        <v>102502.61624175923</v>
      </c>
      <c r="K493" s="34">
        <v>100420.83404283971</v>
      </c>
      <c r="L493" s="34">
        <v>101158.17968044638</v>
      </c>
      <c r="M493" s="34">
        <v>101896.93526453084</v>
      </c>
      <c r="N493" s="34">
        <v>103655.00975946843</v>
      </c>
      <c r="O493" s="34">
        <v>109218.76915043678</v>
      </c>
      <c r="P493" s="34">
        <v>120412.96638382862</v>
      </c>
      <c r="Q493" s="34">
        <v>108023.84915029652</v>
      </c>
      <c r="R493" s="34">
        <v>86873.929429311669</v>
      </c>
      <c r="S493" s="34">
        <v>85046.457277960901</v>
      </c>
    </row>
    <row r="494" spans="1:19">
      <c r="B494" s="5">
        <v>2006</v>
      </c>
      <c r="C494" s="34"/>
      <c r="D494" s="34"/>
      <c r="E494" s="34">
        <v>16853.83829980233</v>
      </c>
      <c r="F494" s="34">
        <v>16911.676927071421</v>
      </c>
      <c r="G494" s="34">
        <v>15619.02567577777</v>
      </c>
      <c r="H494" s="34">
        <v>15618.58</v>
      </c>
      <c r="I494" s="34">
        <v>15469.857550762992</v>
      </c>
      <c r="J494" s="34">
        <v>15229.091783658159</v>
      </c>
      <c r="K494" s="34">
        <v>14633.035902322597</v>
      </c>
      <c r="L494" s="34">
        <v>14408.301179880038</v>
      </c>
      <c r="M494" s="34">
        <v>14503.182080544171</v>
      </c>
      <c r="N494" s="34">
        <v>14753.412123383052</v>
      </c>
      <c r="O494" s="34">
        <v>15545.312332960875</v>
      </c>
      <c r="P494" s="34">
        <v>16509.110155041821</v>
      </c>
      <c r="Q494" s="34">
        <v>13065.682472216971</v>
      </c>
      <c r="R494" s="34">
        <v>11192.471572502593</v>
      </c>
      <c r="S494" s="34">
        <v>9378.1781602831325</v>
      </c>
    </row>
    <row r="495" spans="1:19">
      <c r="B495" s="5">
        <v>2005</v>
      </c>
      <c r="C495" s="34"/>
      <c r="D495" s="34"/>
      <c r="E495" s="34">
        <v>22265.371598302328</v>
      </c>
      <c r="F495" s="34">
        <v>22504.953271571434</v>
      </c>
      <c r="G495" s="34">
        <v>13839.802022666652</v>
      </c>
      <c r="H495" s="34">
        <v>13840</v>
      </c>
      <c r="I495" s="34">
        <v>13007.529608926223</v>
      </c>
      <c r="J495" s="34">
        <v>12805.08581956926</v>
      </c>
      <c r="K495" s="34">
        <v>12545.020509044818</v>
      </c>
      <c r="L495" s="34">
        <v>11274.948253774359</v>
      </c>
      <c r="M495" s="34">
        <v>11357.288910398738</v>
      </c>
      <c r="N495" s="34">
        <v>11553.24141786681</v>
      </c>
      <c r="O495" s="34">
        <v>12069.372245509228</v>
      </c>
      <c r="P495" s="34">
        <v>11709.062720418939</v>
      </c>
      <c r="Q495" s="34">
        <v>10558.818995480327</v>
      </c>
      <c r="R495" s="34">
        <v>9162.5157036315923</v>
      </c>
      <c r="S495" s="34">
        <v>8748.2158542449724</v>
      </c>
    </row>
    <row r="496" spans="1:19">
      <c r="B496" s="5">
        <v>2004</v>
      </c>
      <c r="C496" s="34"/>
      <c r="D496" s="34"/>
      <c r="E496" s="34">
        <v>18385.17929793023</v>
      </c>
      <c r="F496" s="34">
        <v>6188.9504349285717</v>
      </c>
      <c r="G496" s="34">
        <v>3753.7455275555508</v>
      </c>
      <c r="H496" s="34">
        <v>3754.2412116237401</v>
      </c>
      <c r="I496" s="34">
        <v>2856.7418731779967</v>
      </c>
      <c r="J496" s="34">
        <v>2812.2806779013476</v>
      </c>
      <c r="K496" s="34">
        <v>2755.1646301639821</v>
      </c>
      <c r="L496" s="34">
        <v>2779.3633531181495</v>
      </c>
      <c r="M496" s="34">
        <v>2799.6609721205145</v>
      </c>
      <c r="N496" s="34">
        <v>2813.6870976898877</v>
      </c>
      <c r="O496" s="34">
        <v>2964.7137377414433</v>
      </c>
      <c r="P496" s="34">
        <v>3035.320018735883</v>
      </c>
      <c r="Q496" s="34">
        <v>2790.6671122524631</v>
      </c>
      <c r="R496" s="34">
        <v>2161.4808416392366</v>
      </c>
      <c r="S496" s="34">
        <v>1784.133434533765</v>
      </c>
    </row>
    <row r="497" spans="2:19">
      <c r="B497" s="5">
        <v>2003</v>
      </c>
      <c r="C497" s="34"/>
      <c r="D497" s="34"/>
      <c r="E497" s="34">
        <v>31577.350275604644</v>
      </c>
      <c r="F497" s="34">
        <v>31462.71376761904</v>
      </c>
      <c r="G497" s="34">
        <v>24726.558196666643</v>
      </c>
      <c r="H497" s="34">
        <v>24727.386507498959</v>
      </c>
      <c r="I497" s="34">
        <v>28891.173431821328</v>
      </c>
      <c r="J497" s="34">
        <v>28441.523880277349</v>
      </c>
      <c r="K497" s="34">
        <v>27863.889703561857</v>
      </c>
      <c r="L497" s="34">
        <v>28108.619378876301</v>
      </c>
      <c r="M497" s="34">
        <v>28313.895903093919</v>
      </c>
      <c r="N497" s="34">
        <v>28802.408516680323</v>
      </c>
      <c r="O497" s="34">
        <v>30348.399038424701</v>
      </c>
      <c r="P497" s="34">
        <v>33458.908129089948</v>
      </c>
      <c r="Q497" s="34">
        <v>32564.589309901232</v>
      </c>
      <c r="R497" s="34">
        <v>28258.773051429092</v>
      </c>
      <c r="S497" s="34">
        <v>26908.797700023362</v>
      </c>
    </row>
    <row r="498" spans="2:19">
      <c r="B498" s="5">
        <v>2002</v>
      </c>
      <c r="C498" s="34"/>
      <c r="D498" s="34"/>
      <c r="E498" s="34">
        <v>37670.547364116275</v>
      </c>
      <c r="F498" s="34">
        <v>37633.852492976206</v>
      </c>
      <c r="G498" s="34">
        <v>10677.069061999991</v>
      </c>
      <c r="H498" s="34">
        <v>10676.832037211039</v>
      </c>
      <c r="I498" s="34">
        <v>7494.6555415320036</v>
      </c>
      <c r="J498" s="34">
        <v>7378.0116284958585</v>
      </c>
      <c r="K498" s="34">
        <v>5490.6836374865661</v>
      </c>
      <c r="L498" s="34">
        <v>5538.9085352054426</v>
      </c>
      <c r="M498" s="34">
        <v>5579.3590414361715</v>
      </c>
      <c r="N498" s="34">
        <v>5675.6222785611862</v>
      </c>
      <c r="O498" s="34">
        <v>5980.2654452405559</v>
      </c>
      <c r="P498" s="34">
        <v>6593.2029355090781</v>
      </c>
      <c r="Q498" s="34">
        <v>6468.7321984159471</v>
      </c>
      <c r="R498" s="34">
        <v>5613.6069565117086</v>
      </c>
      <c r="S498" s="34">
        <v>5505.4843889629246</v>
      </c>
    </row>
    <row r="499" spans="2:19">
      <c r="B499" s="5">
        <v>2001</v>
      </c>
      <c r="C499" s="34"/>
      <c r="D499" s="34"/>
      <c r="E499" s="34">
        <v>11186.121623290699</v>
      </c>
      <c r="F499" s="34">
        <v>10914.341993904762</v>
      </c>
      <c r="G499" s="34">
        <v>6570.8393879999949</v>
      </c>
      <c r="H499" s="34">
        <v>6570.84</v>
      </c>
      <c r="I499" s="34">
        <v>6405.0908611446339</v>
      </c>
      <c r="J499" s="34">
        <v>6305.405579611107</v>
      </c>
      <c r="K499" s="34">
        <v>5719.9509825555633</v>
      </c>
      <c r="L499" s="34">
        <v>5770.1895438216061</v>
      </c>
      <c r="M499" s="34">
        <v>5812.3290903652151</v>
      </c>
      <c r="N499" s="34">
        <v>5912.6118655719756</v>
      </c>
      <c r="O499" s="34">
        <v>4725.5218628205694</v>
      </c>
      <c r="P499" s="34">
        <v>5209.856392123831</v>
      </c>
      <c r="Q499" s="34">
        <v>4727.1472345557941</v>
      </c>
      <c r="R499" s="34">
        <v>4102.349216100527</v>
      </c>
      <c r="S499" s="34">
        <v>4023.2360941860507</v>
      </c>
    </row>
    <row r="500" spans="2:19">
      <c r="B500" s="5">
        <v>2000</v>
      </c>
      <c r="C500" s="34"/>
      <c r="D500" s="34"/>
      <c r="E500" s="34">
        <v>7523.0049203139542</v>
      </c>
      <c r="F500" s="34">
        <v>7127.6610390714268</v>
      </c>
      <c r="G500" s="34">
        <v>5096.5180751111066</v>
      </c>
      <c r="H500" s="34">
        <v>5096.7784190902403</v>
      </c>
      <c r="I500" s="34">
        <v>4710.7307985561392</v>
      </c>
      <c r="J500" s="34">
        <v>4637.4157408285237</v>
      </c>
      <c r="K500" s="34">
        <v>4543.2317636926582</v>
      </c>
      <c r="L500" s="34">
        <v>4583.1351522186096</v>
      </c>
      <c r="M500" s="34">
        <v>4616.6056711290848</v>
      </c>
      <c r="N500" s="34">
        <v>4696.2580825510749</v>
      </c>
      <c r="O500" s="34">
        <v>4948.3332136097288</v>
      </c>
      <c r="P500" s="34">
        <v>5455.504447559334</v>
      </c>
      <c r="Q500" s="34">
        <v>4825.0917759499234</v>
      </c>
      <c r="R500" s="34">
        <v>4187.2338268927651</v>
      </c>
      <c r="S500" s="34">
        <v>4106.5958658124882</v>
      </c>
    </row>
    <row r="501" spans="2:19">
      <c r="B501" s="5">
        <v>1999</v>
      </c>
      <c r="C501" s="34"/>
      <c r="D501" s="34"/>
      <c r="E501" s="34">
        <v>12290.762349290697</v>
      </c>
      <c r="F501" s="34">
        <v>9098.7290503571421</v>
      </c>
      <c r="G501" s="34">
        <v>8335.6145937777692</v>
      </c>
      <c r="H501" s="34">
        <v>8336.2594515099954</v>
      </c>
      <c r="I501" s="34">
        <v>7274.1528308204797</v>
      </c>
      <c r="J501" s="34">
        <v>7160.9406167187981</v>
      </c>
      <c r="K501" s="34">
        <v>7015.5055060000095</v>
      </c>
      <c r="L501" s="34">
        <v>7077.1229761972572</v>
      </c>
      <c r="M501" s="34">
        <v>7128.8070229264458</v>
      </c>
      <c r="N501" s="34">
        <v>7251.8035960283769</v>
      </c>
      <c r="O501" s="34">
        <v>7289.9199622826045</v>
      </c>
      <c r="P501" s="34">
        <v>8037.088661518791</v>
      </c>
      <c r="Q501" s="34">
        <v>6463.5201442936059</v>
      </c>
      <c r="R501" s="34">
        <v>5495.1404875867538</v>
      </c>
      <c r="S501" s="34">
        <v>4817.0783632821112</v>
      </c>
    </row>
    <row r="502" spans="2:19">
      <c r="B502" s="5">
        <v>1998</v>
      </c>
      <c r="C502" s="34"/>
      <c r="D502" s="34"/>
      <c r="E502" s="34">
        <v>21460.374423860467</v>
      </c>
      <c r="F502" s="34">
        <v>21297.009182833342</v>
      </c>
      <c r="G502" s="34">
        <v>19488.001441999975</v>
      </c>
      <c r="H502" s="34">
        <v>19488.141293568282</v>
      </c>
      <c r="I502" s="34">
        <v>11637.346492087365</v>
      </c>
      <c r="J502" s="34">
        <v>11456.227343293867</v>
      </c>
      <c r="K502" s="34">
        <v>11186.234368805566</v>
      </c>
      <c r="L502" s="34">
        <v>11206.901648888472</v>
      </c>
      <c r="M502" s="34">
        <v>10980.175812864931</v>
      </c>
      <c r="N502" s="34">
        <v>11169.62181551994</v>
      </c>
      <c r="O502" s="34">
        <v>11769.159452690485</v>
      </c>
      <c r="P502" s="34">
        <v>12975.420091086509</v>
      </c>
      <c r="Q502" s="34">
        <v>12056.44715070036</v>
      </c>
      <c r="R502" s="34">
        <v>10461.728164825301</v>
      </c>
      <c r="S502" s="34">
        <v>9400.8527719132417</v>
      </c>
    </row>
    <row r="503" spans="2:19">
      <c r="B503" s="5">
        <v>1997</v>
      </c>
      <c r="C503" s="34"/>
      <c r="D503" s="34"/>
      <c r="E503" s="34">
        <v>1398.0362134883719</v>
      </c>
      <c r="F503" s="34">
        <v>703.15439676190476</v>
      </c>
      <c r="G503" s="34">
        <v>552.78512777777712</v>
      </c>
      <c r="H503" s="34">
        <v>552.78512777777712</v>
      </c>
      <c r="I503" s="34">
        <v>381.95662582285206</v>
      </c>
      <c r="J503" s="34">
        <v>376.01198780508281</v>
      </c>
      <c r="K503" s="34">
        <v>368.37538175268867</v>
      </c>
      <c r="L503" s="34">
        <v>218.23759330437031</v>
      </c>
      <c r="M503" s="34">
        <v>219.83137682802823</v>
      </c>
      <c r="N503" s="34">
        <v>223.62422828058334</v>
      </c>
      <c r="O503" s="34">
        <v>235.62740252938323</v>
      </c>
      <c r="P503" s="34">
        <v>259.7776677095531</v>
      </c>
      <c r="Q503" s="34">
        <v>254.87341278184292</v>
      </c>
      <c r="R503" s="34">
        <v>15360.199999999997</v>
      </c>
      <c r="S503" s="34">
        <v>14410.01</v>
      </c>
    </row>
    <row r="504" spans="2:19">
      <c r="B504" s="5">
        <v>1996</v>
      </c>
      <c r="C504" s="34"/>
      <c r="D504" s="34"/>
      <c r="E504" s="34">
        <v>2840.4549337906974</v>
      </c>
      <c r="F504" s="34">
        <v>2871.0190293809524</v>
      </c>
      <c r="G504" s="34">
        <v>2653.3765542222191</v>
      </c>
      <c r="H504" s="34">
        <v>2653.3765542222191</v>
      </c>
      <c r="I504" s="34">
        <v>2407.2323350306942</v>
      </c>
      <c r="J504" s="34">
        <v>2369.7670211993172</v>
      </c>
      <c r="K504" s="34">
        <v>2321.6382972123688</v>
      </c>
      <c r="L504" s="34">
        <v>2342.0293407980867</v>
      </c>
      <c r="M504" s="34">
        <v>2359.1331207599628</v>
      </c>
      <c r="N504" s="34">
        <v>2399.8363252476693</v>
      </c>
      <c r="O504" s="34">
        <v>2528.649083158698</v>
      </c>
      <c r="P504" s="34">
        <v>2787.8190491742625</v>
      </c>
      <c r="Q504" s="34">
        <v>0</v>
      </c>
      <c r="R504" s="34">
        <v>0</v>
      </c>
      <c r="S504" s="34">
        <v>0</v>
      </c>
    </row>
    <row r="505" spans="2:19">
      <c r="B505" s="5">
        <v>1995</v>
      </c>
      <c r="C505" s="34"/>
      <c r="D505" s="34"/>
      <c r="E505" s="34">
        <v>6640.9780416976746</v>
      </c>
      <c r="F505" s="34">
        <v>4830.1953831428564</v>
      </c>
      <c r="G505" s="34">
        <v>4440.358455777774</v>
      </c>
      <c r="H505" s="34">
        <v>4440.358455777774</v>
      </c>
      <c r="I505" s="34">
        <v>4407.1883252613643</v>
      </c>
      <c r="J505" s="34">
        <v>4338.5969050182566</v>
      </c>
      <c r="K505" s="34">
        <v>4250.4819581245574</v>
      </c>
      <c r="L505" s="34">
        <v>4287.8141137505245</v>
      </c>
      <c r="M505" s="34">
        <v>4319.1279100321899</v>
      </c>
      <c r="N505" s="34">
        <v>4393.647801866804</v>
      </c>
      <c r="O505" s="34">
        <v>4450.2706730886885</v>
      </c>
      <c r="P505" s="34">
        <v>4408.5622469797509</v>
      </c>
      <c r="Q505" s="34">
        <v>4099.0018379147932</v>
      </c>
      <c r="R505" s="34">
        <v>0</v>
      </c>
      <c r="S505" s="34">
        <v>0</v>
      </c>
    </row>
    <row r="506" spans="2:19">
      <c r="B506" s="5">
        <v>1994</v>
      </c>
      <c r="C506" s="34"/>
      <c r="D506" s="34"/>
      <c r="E506" s="34">
        <v>186.19655966279066</v>
      </c>
      <c r="F506" s="34">
        <v>188.20008711904762</v>
      </c>
      <c r="G506" s="34">
        <v>173.93325977777761</v>
      </c>
      <c r="H506" s="34">
        <v>173.93325977777761</v>
      </c>
      <c r="I506" s="34">
        <v>78.196992759304749</v>
      </c>
      <c r="J506" s="34">
        <v>76.979962383065683</v>
      </c>
      <c r="K506" s="34">
        <v>75.416539764337017</v>
      </c>
      <c r="L506" s="34">
        <v>76.078926300286696</v>
      </c>
      <c r="M506" s="34">
        <v>76.634528739807166</v>
      </c>
      <c r="N506" s="34">
        <v>77.956739371613537</v>
      </c>
      <c r="O506" s="34">
        <v>82.14111748547198</v>
      </c>
      <c r="P506" s="34">
        <v>90.560043926857603</v>
      </c>
      <c r="Q506" s="34">
        <v>88.850391416702251</v>
      </c>
      <c r="R506" s="34">
        <v>0</v>
      </c>
      <c r="S506" s="34">
        <v>0</v>
      </c>
    </row>
    <row r="507" spans="2:19">
      <c r="B507" s="5">
        <v>1993</v>
      </c>
      <c r="C507" s="34"/>
      <c r="D507" s="34"/>
      <c r="E507" s="34">
        <v>2376.079260360465</v>
      </c>
      <c r="F507" s="34">
        <v>1832.9692645000002</v>
      </c>
      <c r="G507" s="34">
        <v>1694.0179153333318</v>
      </c>
      <c r="H507" s="34">
        <v>1694.0179153333318</v>
      </c>
      <c r="I507" s="34">
        <v>1681.3634378491179</v>
      </c>
      <c r="J507" s="34">
        <v>1655.1953514125867</v>
      </c>
      <c r="K507" s="34">
        <v>1621.5791264543029</v>
      </c>
      <c r="L507" s="34">
        <v>1635.8215218793878</v>
      </c>
      <c r="M507" s="34">
        <v>1647.7678842762193</v>
      </c>
      <c r="N507" s="34">
        <v>1676.1975783225942</v>
      </c>
      <c r="O507" s="34">
        <v>1766.1687166893755</v>
      </c>
      <c r="P507" s="34">
        <v>1947.189268681406</v>
      </c>
      <c r="Q507" s="34">
        <v>1742.1581650128373</v>
      </c>
      <c r="R507" s="34">
        <v>0</v>
      </c>
      <c r="S507" s="34">
        <v>0</v>
      </c>
    </row>
    <row r="508" spans="2:19">
      <c r="B508" s="5">
        <v>1992</v>
      </c>
      <c r="C508" s="34"/>
      <c r="D508" s="34"/>
      <c r="E508" s="34">
        <v>1978.6598816860464</v>
      </c>
      <c r="F508" s="34">
        <v>1999.9508196428571</v>
      </c>
      <c r="G508" s="34">
        <v>1848.3411499999982</v>
      </c>
      <c r="H508" s="34">
        <v>1848.3411499999982</v>
      </c>
      <c r="I508" s="34">
        <v>1777.2703210040418</v>
      </c>
      <c r="J508" s="34">
        <v>1749.6095854520313</v>
      </c>
      <c r="K508" s="34">
        <v>1714.0758420842312</v>
      </c>
      <c r="L508" s="34">
        <v>1729.1306399260311</v>
      </c>
      <c r="M508" s="34">
        <v>1741.7584363991684</v>
      </c>
      <c r="N508" s="34">
        <v>0</v>
      </c>
      <c r="O508" s="34">
        <v>0</v>
      </c>
      <c r="P508" s="34">
        <v>0</v>
      </c>
      <c r="Q508" s="34">
        <v>0</v>
      </c>
      <c r="R508" s="34">
        <v>0</v>
      </c>
      <c r="S508" s="34">
        <v>0</v>
      </c>
    </row>
    <row r="509" spans="2:19">
      <c r="B509" s="5">
        <v>1991</v>
      </c>
      <c r="C509" s="34"/>
      <c r="D509" s="34"/>
      <c r="E509" s="34">
        <v>6114.8612943372091</v>
      </c>
      <c r="F509" s="34">
        <v>4944.5108148809531</v>
      </c>
      <c r="G509" s="34">
        <v>4569.6837722222172</v>
      </c>
      <c r="H509" s="34">
        <v>4569.6837722222172</v>
      </c>
      <c r="I509" s="34">
        <v>4535.5477443684331</v>
      </c>
      <c r="J509" s="34">
        <v>4464.9580812241029</v>
      </c>
      <c r="K509" s="34">
        <v>4374.2771268593251</v>
      </c>
      <c r="L509" s="34">
        <v>4412.6965807668939</v>
      </c>
      <c r="M509" s="34">
        <v>4444.9223902566428</v>
      </c>
      <c r="N509" s="34">
        <v>4521.6126725431795</v>
      </c>
      <c r="O509" s="34">
        <v>4764.3131402492991</v>
      </c>
      <c r="P509" s="34">
        <v>5252.6240264334319</v>
      </c>
      <c r="Q509" s="34">
        <v>5153.4615099162438</v>
      </c>
      <c r="R509" s="34">
        <v>0</v>
      </c>
      <c r="S509" s="34">
        <v>0</v>
      </c>
    </row>
    <row r="510" spans="2:19">
      <c r="B510" s="5">
        <v>1990</v>
      </c>
      <c r="C510" s="34"/>
      <c r="D510" s="34"/>
      <c r="E510" s="34">
        <v>290.70499459302323</v>
      </c>
      <c r="F510" s="34">
        <v>118.39244871428573</v>
      </c>
      <c r="G510" s="34">
        <v>109.41750799999988</v>
      </c>
      <c r="H510" s="34">
        <v>109.41750799999988</v>
      </c>
      <c r="I510" s="34">
        <v>51.336603571811878</v>
      </c>
      <c r="J510" s="34">
        <v>50.537618805835642</v>
      </c>
      <c r="K510" s="34">
        <v>49.511226301971398</v>
      </c>
      <c r="L510" s="34">
        <v>49.946085416208994</v>
      </c>
      <c r="M510" s="34">
        <v>50.310840391748627</v>
      </c>
      <c r="N510" s="34">
        <v>51.178876369198697</v>
      </c>
      <c r="O510" s="34">
        <v>53.925935467582704</v>
      </c>
      <c r="P510" s="34">
        <v>59.452990587873508</v>
      </c>
      <c r="Q510" s="34">
        <v>58.330597640748891</v>
      </c>
      <c r="R510" s="34">
        <v>0</v>
      </c>
      <c r="S510" s="34">
        <v>0</v>
      </c>
    </row>
    <row r="511" spans="2:19">
      <c r="B511" s="5">
        <v>1989</v>
      </c>
      <c r="C511" s="34"/>
      <c r="D511" s="34"/>
      <c r="E511" s="34">
        <v>1015.5101793720929</v>
      </c>
      <c r="F511" s="34">
        <v>1026.4373550952382</v>
      </c>
      <c r="G511" s="34">
        <v>948.62652755555462</v>
      </c>
      <c r="H511" s="34">
        <v>948.62652755555462</v>
      </c>
      <c r="I511" s="34">
        <v>941.54019706454562</v>
      </c>
      <c r="J511" s="34">
        <v>926.88643612857425</v>
      </c>
      <c r="K511" s="34">
        <v>908.06181089426627</v>
      </c>
      <c r="L511" s="34">
        <v>916.03735471515631</v>
      </c>
      <c r="M511" s="34">
        <v>922.72715189417625</v>
      </c>
      <c r="N511" s="34">
        <v>938.64738607974073</v>
      </c>
      <c r="O511" s="34">
        <v>989.02998653897077</v>
      </c>
      <c r="P511" s="34">
        <v>1090.3989725863819</v>
      </c>
      <c r="Q511" s="34">
        <v>1069.8137216304531</v>
      </c>
      <c r="R511" s="34">
        <v>0</v>
      </c>
      <c r="S511" s="34">
        <v>0</v>
      </c>
    </row>
    <row r="512" spans="2:19">
      <c r="B512" s="5">
        <v>1988</v>
      </c>
      <c r="C512" s="34"/>
      <c r="D512" s="34"/>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c r="D513" s="34"/>
      <c r="E513" s="34">
        <v>395.25168297674418</v>
      </c>
      <c r="F513" s="34">
        <v>399.50470247619052</v>
      </c>
      <c r="G513" s="34">
        <v>369.21956977777739</v>
      </c>
      <c r="H513" s="34">
        <v>369.21956977777739</v>
      </c>
      <c r="I513" s="34">
        <v>366.46146268173032</v>
      </c>
      <c r="J513" s="34">
        <v>360.7579948962732</v>
      </c>
      <c r="K513" s="34">
        <v>353.43117803584272</v>
      </c>
      <c r="L513" s="34">
        <v>356.53537844775587</v>
      </c>
      <c r="M513" s="34">
        <v>359.13914712724124</v>
      </c>
      <c r="N513" s="34">
        <v>365.33553934058136</v>
      </c>
      <c r="O513" s="34">
        <v>384.94518252680473</v>
      </c>
      <c r="P513" s="34">
        <v>424.39951642194927</v>
      </c>
      <c r="Q513" s="34">
        <v>0</v>
      </c>
      <c r="R513" s="34">
        <v>0</v>
      </c>
      <c r="S513" s="34">
        <v>0</v>
      </c>
    </row>
    <row r="514" spans="2:19">
      <c r="B514" s="5">
        <v>1986</v>
      </c>
      <c r="C514" s="34"/>
      <c r="D514" s="34"/>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c r="D515" s="34"/>
      <c r="E515" s="34">
        <v>1703.3497769302326</v>
      </c>
      <c r="F515" s="34">
        <v>1666.3958406666668</v>
      </c>
      <c r="G515" s="34">
        <v>1540.0718728888874</v>
      </c>
      <c r="H515" s="34">
        <v>1540.0718728888874</v>
      </c>
      <c r="I515" s="34">
        <v>1477.8573543768189</v>
      </c>
      <c r="J515" s="34">
        <v>1454.8565122892587</v>
      </c>
      <c r="K515" s="34">
        <v>1425.309130487457</v>
      </c>
      <c r="L515" s="34">
        <v>1437.8276785490048</v>
      </c>
      <c r="M515" s="34">
        <v>1448.3280970507437</v>
      </c>
      <c r="N515" s="34">
        <v>1473.3167651938952</v>
      </c>
      <c r="O515" s="34">
        <v>1552.3980100726633</v>
      </c>
      <c r="P515" s="34">
        <v>1711.5086142646264</v>
      </c>
      <c r="Q515" s="34">
        <v>1679.1976254415563</v>
      </c>
      <c r="R515" s="34">
        <v>0</v>
      </c>
      <c r="S515" s="34">
        <v>0</v>
      </c>
    </row>
    <row r="516" spans="2:19">
      <c r="B516" s="5">
        <v>1984</v>
      </c>
      <c r="C516" s="34"/>
      <c r="D516" s="34"/>
      <c r="E516" s="34">
        <v>370.99899346511626</v>
      </c>
      <c r="F516" s="34">
        <v>374.99104719047625</v>
      </c>
      <c r="G516" s="34">
        <v>346.56421377777747</v>
      </c>
      <c r="H516" s="34">
        <v>346.56421377777747</v>
      </c>
      <c r="I516" s="34">
        <v>343.97534610030027</v>
      </c>
      <c r="J516" s="34">
        <v>338.62184923916067</v>
      </c>
      <c r="K516" s="34">
        <v>331.74459960035881</v>
      </c>
      <c r="L516" s="34">
        <v>334.65832591250341</v>
      </c>
      <c r="M516" s="34">
        <v>337.10232703658551</v>
      </c>
      <c r="N516" s="34">
        <v>342.91850788690977</v>
      </c>
      <c r="O516" s="34">
        <v>361.32491526540298</v>
      </c>
      <c r="P516" s="34">
        <v>398.35831242487063</v>
      </c>
      <c r="Q516" s="34">
        <v>390.83784878008612</v>
      </c>
      <c r="R516" s="34">
        <v>0</v>
      </c>
      <c r="S516" s="34">
        <v>0</v>
      </c>
    </row>
    <row r="517" spans="2:19">
      <c r="B517" s="5">
        <v>1983</v>
      </c>
      <c r="C517" s="34"/>
      <c r="D517" s="34"/>
      <c r="E517" s="34">
        <v>1424.728623255814</v>
      </c>
      <c r="F517" s="34">
        <v>1297.5654281904763</v>
      </c>
      <c r="G517" s="34">
        <v>1199.2012764444432</v>
      </c>
      <c r="H517" s="34">
        <v>1199.2012764444432</v>
      </c>
      <c r="I517" s="34">
        <v>1190.2431257433655</v>
      </c>
      <c r="J517" s="34">
        <v>1171.7186403906758</v>
      </c>
      <c r="K517" s="34">
        <v>1147.9216014767039</v>
      </c>
      <c r="L517" s="34">
        <v>1158.0038435934209</v>
      </c>
      <c r="M517" s="34">
        <v>1166.4607158092845</v>
      </c>
      <c r="N517" s="34">
        <v>1186.586196830913</v>
      </c>
      <c r="O517" s="34">
        <v>1250.2770727072298</v>
      </c>
      <c r="P517" s="34">
        <v>1378.4221733230297</v>
      </c>
      <c r="Q517" s="34">
        <v>1352.399429628287</v>
      </c>
      <c r="R517" s="34">
        <v>0</v>
      </c>
      <c r="S517" s="34">
        <v>0</v>
      </c>
    </row>
    <row r="518" spans="2:19">
      <c r="B518" s="5">
        <v>1982</v>
      </c>
      <c r="C518" s="34"/>
      <c r="D518" s="34"/>
      <c r="E518" s="34">
        <v>1403.9229949418605</v>
      </c>
      <c r="F518" s="34">
        <v>1419.0296020238097</v>
      </c>
      <c r="G518" s="34">
        <v>1311.4576522222212</v>
      </c>
      <c r="H518" s="34">
        <v>1311.4576522222212</v>
      </c>
      <c r="I518" s="34">
        <v>1301.6609386804262</v>
      </c>
      <c r="J518" s="34">
        <v>1281.402400304069</v>
      </c>
      <c r="K518" s="34">
        <v>1255.3777234722238</v>
      </c>
      <c r="L518" s="34">
        <v>1266.4037570805106</v>
      </c>
      <c r="M518" s="34">
        <v>1275.6522710608731</v>
      </c>
      <c r="N518" s="34">
        <v>1297.6616839766484</v>
      </c>
      <c r="O518" s="34">
        <v>1367.3146453811485</v>
      </c>
      <c r="P518" s="34">
        <v>1507.4552893418979</v>
      </c>
      <c r="Q518" s="34">
        <v>1478.9965818264825</v>
      </c>
      <c r="R518" s="34">
        <v>0</v>
      </c>
      <c r="S518" s="34">
        <v>0</v>
      </c>
    </row>
    <row r="519" spans="2:19">
      <c r="B519" s="5">
        <v>1981</v>
      </c>
      <c r="C519" s="34"/>
      <c r="D519" s="34"/>
      <c r="E519" s="34">
        <v>93.88247562790697</v>
      </c>
      <c r="F519" s="34">
        <v>94.892677523809525</v>
      </c>
      <c r="G519" s="34">
        <v>87.6991768888888</v>
      </c>
      <c r="H519" s="34">
        <v>87.6991768888888</v>
      </c>
      <c r="I519" s="34">
        <v>87.044054632239238</v>
      </c>
      <c r="J519" s="34">
        <v>85.689331709779509</v>
      </c>
      <c r="K519" s="34">
        <v>83.94902637275996</v>
      </c>
      <c r="L519" s="34">
        <v>84.68635408560867</v>
      </c>
      <c r="M519" s="34">
        <v>85.304816348579379</v>
      </c>
      <c r="N519" s="34">
        <v>86.776619424492253</v>
      </c>
      <c r="O519" s="34">
        <v>91.434410271587225</v>
      </c>
      <c r="P519" s="34">
        <v>100.80583834382053</v>
      </c>
      <c r="Q519" s="34">
        <v>98.90275893827139</v>
      </c>
      <c r="R519" s="34">
        <v>0</v>
      </c>
      <c r="S519" s="34">
        <v>0</v>
      </c>
    </row>
    <row r="520" spans="2:19">
      <c r="B520" s="5">
        <v>1980</v>
      </c>
      <c r="C520" s="34"/>
      <c r="D520" s="34"/>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c r="D521" s="34"/>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c r="D522" s="34"/>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c r="D523" s="34"/>
      <c r="E523" s="34">
        <v>1554.1953113953489</v>
      </c>
      <c r="F523" s="34">
        <v>1570.9188909523812</v>
      </c>
      <c r="G523" s="34">
        <v>1451.8327155555542</v>
      </c>
      <c r="H523" s="34">
        <v>1451.8327155555542</v>
      </c>
      <c r="I523" s="34">
        <v>1440.987386923857</v>
      </c>
      <c r="J523" s="34">
        <v>1418.5604265608629</v>
      </c>
      <c r="K523" s="34">
        <v>1389.7501350716861</v>
      </c>
      <c r="L523" s="34">
        <v>1401.956367036707</v>
      </c>
      <c r="M523" s="34">
        <v>1412.1948182319943</v>
      </c>
      <c r="N523" s="34">
        <v>0</v>
      </c>
      <c r="O523" s="34">
        <v>0</v>
      </c>
      <c r="P523" s="34">
        <v>0</v>
      </c>
      <c r="Q523" s="34">
        <v>0</v>
      </c>
      <c r="R523" s="34">
        <v>0</v>
      </c>
      <c r="S523" s="34">
        <v>0</v>
      </c>
    </row>
    <row r="524" spans="2:19">
      <c r="B524" s="5">
        <v>1976</v>
      </c>
      <c r="C524" s="34"/>
      <c r="D524" s="34"/>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c r="D525" s="34"/>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c r="D526" s="34"/>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c r="D527" s="34"/>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c r="D528" s="34"/>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c r="D529" s="34"/>
      <c r="E529" s="34">
        <v>223.62118832558139</v>
      </c>
      <c r="F529" s="34">
        <v>226.02741533333335</v>
      </c>
      <c r="G529" s="34">
        <v>208.89302311111092</v>
      </c>
      <c r="H529" s="34">
        <v>208.89302311111092</v>
      </c>
      <c r="I529" s="34">
        <v>207.33257233724763</v>
      </c>
      <c r="J529" s="34">
        <v>204.10572980971429</v>
      </c>
      <c r="K529" s="34">
        <v>199.96043894982103</v>
      </c>
      <c r="L529" s="34">
        <v>201.71669961859439</v>
      </c>
      <c r="M529" s="34">
        <v>203.18983147410623</v>
      </c>
      <c r="N529" s="34">
        <v>206.69555870295463</v>
      </c>
      <c r="O529" s="34">
        <v>217.79009740328783</v>
      </c>
      <c r="P529" s="34">
        <v>240.1121317656588</v>
      </c>
      <c r="Q529" s="34">
        <v>235.57914098501354</v>
      </c>
      <c r="R529" s="34">
        <v>0</v>
      </c>
      <c r="S529" s="34">
        <v>0</v>
      </c>
    </row>
    <row r="530" spans="2:19">
      <c r="B530" s="5">
        <v>1970</v>
      </c>
      <c r="C530" s="34"/>
      <c r="D530" s="34"/>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c r="D531" s="34"/>
      <c r="E531" s="34">
        <v>0</v>
      </c>
      <c r="F531" s="34">
        <v>0</v>
      </c>
      <c r="G531" s="34">
        <v>0</v>
      </c>
      <c r="H531" s="34"/>
      <c r="I531" s="34">
        <v>0</v>
      </c>
      <c r="J531" s="34">
        <v>0</v>
      </c>
      <c r="K531" s="34">
        <v>0</v>
      </c>
      <c r="L531" s="34">
        <v>0</v>
      </c>
      <c r="M531" s="34">
        <v>0</v>
      </c>
      <c r="N531" s="34">
        <v>0</v>
      </c>
      <c r="O531" s="34">
        <v>0</v>
      </c>
      <c r="P531" s="34">
        <v>0</v>
      </c>
      <c r="Q531" s="34">
        <v>0</v>
      </c>
      <c r="R531" s="34">
        <v>0</v>
      </c>
      <c r="S531" s="34">
        <v>0</v>
      </c>
    </row>
    <row r="532" spans="2:19">
      <c r="B532" s="5">
        <v>1968</v>
      </c>
      <c r="C532" s="34"/>
      <c r="D532" s="34"/>
      <c r="E532" s="34">
        <v>0</v>
      </c>
      <c r="F532" s="34">
        <v>0</v>
      </c>
      <c r="G532" s="34">
        <v>0</v>
      </c>
      <c r="H532" s="34"/>
      <c r="I532" s="34">
        <v>0</v>
      </c>
      <c r="J532" s="34">
        <v>0</v>
      </c>
      <c r="K532" s="34">
        <v>0</v>
      </c>
      <c r="L532" s="34">
        <v>0</v>
      </c>
      <c r="M532" s="34">
        <v>0</v>
      </c>
      <c r="N532" s="34">
        <v>0</v>
      </c>
      <c r="O532" s="34">
        <v>0</v>
      </c>
      <c r="P532" s="34">
        <v>0</v>
      </c>
      <c r="Q532" s="34">
        <v>0</v>
      </c>
      <c r="R532" s="34">
        <v>0</v>
      </c>
      <c r="S532" s="34">
        <v>0</v>
      </c>
    </row>
    <row r="533" spans="2:19">
      <c r="B533" s="5">
        <v>1967</v>
      </c>
      <c r="C533" s="34"/>
      <c r="D533" s="34"/>
      <c r="E533" s="34">
        <v>0</v>
      </c>
      <c r="F533" s="34">
        <v>0</v>
      </c>
      <c r="G533" s="34">
        <v>0</v>
      </c>
      <c r="H533" s="34"/>
      <c r="I533" s="34">
        <v>0</v>
      </c>
      <c r="J533" s="34">
        <v>0</v>
      </c>
      <c r="K533" s="34">
        <v>0</v>
      </c>
      <c r="L533" s="34">
        <v>0</v>
      </c>
      <c r="M533" s="34">
        <v>0</v>
      </c>
      <c r="N533" s="34">
        <v>0</v>
      </c>
      <c r="O533" s="34">
        <v>0</v>
      </c>
      <c r="P533" s="34">
        <v>0</v>
      </c>
      <c r="Q533" s="34">
        <v>0</v>
      </c>
      <c r="R533" s="34">
        <v>0</v>
      </c>
      <c r="S533" s="34">
        <v>0</v>
      </c>
    </row>
    <row r="534" spans="2:19">
      <c r="B534" s="5">
        <v>1966</v>
      </c>
      <c r="C534" s="34"/>
      <c r="D534" s="34"/>
      <c r="E534" s="34">
        <v>0</v>
      </c>
      <c r="F534" s="34">
        <v>0</v>
      </c>
      <c r="G534" s="34">
        <v>0</v>
      </c>
      <c r="H534" s="34"/>
      <c r="I534" s="34">
        <v>0</v>
      </c>
      <c r="J534" s="34">
        <v>0</v>
      </c>
      <c r="K534" s="34">
        <v>0</v>
      </c>
      <c r="L534" s="34">
        <v>0</v>
      </c>
      <c r="M534" s="34">
        <v>0</v>
      </c>
      <c r="N534" s="34">
        <v>0</v>
      </c>
      <c r="O534" s="34">
        <v>0</v>
      </c>
      <c r="P534" s="34">
        <v>0</v>
      </c>
      <c r="Q534" s="34">
        <v>0</v>
      </c>
      <c r="R534" s="34">
        <v>0</v>
      </c>
      <c r="S534" s="34">
        <v>0</v>
      </c>
    </row>
    <row r="535" spans="2:19">
      <c r="B535" s="5">
        <v>1965</v>
      </c>
      <c r="C535" s="34"/>
      <c r="D535" s="34"/>
      <c r="E535" s="34">
        <v>0</v>
      </c>
      <c r="F535" s="34">
        <v>0</v>
      </c>
      <c r="G535" s="34">
        <v>0</v>
      </c>
      <c r="H535" s="34"/>
      <c r="I535" s="34">
        <v>0</v>
      </c>
      <c r="J535" s="34">
        <v>0</v>
      </c>
      <c r="K535" s="34">
        <v>0</v>
      </c>
      <c r="L535" s="34">
        <v>0</v>
      </c>
      <c r="M535" s="34">
        <v>0</v>
      </c>
      <c r="N535" s="34">
        <v>0</v>
      </c>
      <c r="O535" s="34">
        <v>0</v>
      </c>
      <c r="P535" s="34">
        <v>0</v>
      </c>
      <c r="Q535" s="34">
        <v>0</v>
      </c>
      <c r="R535" s="34">
        <v>0</v>
      </c>
      <c r="S535" s="34">
        <v>0</v>
      </c>
    </row>
    <row r="536" spans="2:19">
      <c r="B536" s="5">
        <v>1964</v>
      </c>
      <c r="C536" s="34"/>
      <c r="D536" s="34"/>
      <c r="E536" s="34">
        <v>0</v>
      </c>
      <c r="F536" s="34">
        <v>0</v>
      </c>
      <c r="G536" s="34">
        <v>0</v>
      </c>
      <c r="H536" s="34"/>
      <c r="I536" s="34">
        <v>0</v>
      </c>
      <c r="J536" s="34">
        <v>0</v>
      </c>
      <c r="K536" s="34">
        <v>0</v>
      </c>
      <c r="L536" s="34">
        <v>0</v>
      </c>
      <c r="M536" s="34">
        <v>0</v>
      </c>
      <c r="N536" s="34">
        <v>0</v>
      </c>
      <c r="O536" s="34">
        <v>0</v>
      </c>
      <c r="P536" s="34">
        <v>0</v>
      </c>
      <c r="Q536" s="34">
        <v>0</v>
      </c>
      <c r="R536" s="34">
        <v>0</v>
      </c>
      <c r="S536" s="34">
        <v>0</v>
      </c>
    </row>
    <row r="537" spans="2:19">
      <c r="B537" s="5">
        <v>1963</v>
      </c>
      <c r="C537" s="34"/>
      <c r="D537" s="34"/>
      <c r="E537" s="34">
        <v>0</v>
      </c>
      <c r="F537" s="34">
        <v>0</v>
      </c>
      <c r="G537" s="34">
        <v>0</v>
      </c>
      <c r="H537" s="34"/>
      <c r="I537" s="34">
        <v>0</v>
      </c>
      <c r="J537" s="34">
        <v>0</v>
      </c>
      <c r="K537" s="34">
        <v>0</v>
      </c>
      <c r="L537" s="34">
        <v>0</v>
      </c>
      <c r="M537" s="34">
        <v>0</v>
      </c>
      <c r="N537" s="34">
        <v>0</v>
      </c>
      <c r="O537" s="34">
        <v>0</v>
      </c>
      <c r="P537" s="34">
        <v>0</v>
      </c>
      <c r="Q537" s="34">
        <v>0</v>
      </c>
      <c r="R537" s="34">
        <v>0</v>
      </c>
      <c r="S537" s="34">
        <v>0</v>
      </c>
    </row>
    <row r="538" spans="2:19">
      <c r="B538" s="5">
        <v>1962</v>
      </c>
      <c r="C538" s="34"/>
      <c r="D538" s="34"/>
      <c r="E538" s="34">
        <v>0</v>
      </c>
      <c r="F538" s="34">
        <v>0</v>
      </c>
      <c r="G538" s="34">
        <v>0</v>
      </c>
      <c r="H538" s="34"/>
      <c r="I538" s="34">
        <v>0</v>
      </c>
      <c r="J538" s="34">
        <v>0</v>
      </c>
      <c r="K538" s="34">
        <v>0</v>
      </c>
      <c r="L538" s="34">
        <v>0</v>
      </c>
      <c r="M538" s="34">
        <v>0</v>
      </c>
      <c r="N538" s="34">
        <v>0</v>
      </c>
      <c r="O538" s="34">
        <v>0</v>
      </c>
      <c r="P538" s="34">
        <v>0</v>
      </c>
      <c r="Q538" s="34">
        <v>0</v>
      </c>
      <c r="R538" s="34">
        <v>0</v>
      </c>
      <c r="S538" s="34">
        <v>0</v>
      </c>
    </row>
    <row r="539" spans="2:19">
      <c r="B539" s="5">
        <v>1961</v>
      </c>
      <c r="C539" s="34"/>
      <c r="D539" s="34"/>
      <c r="E539" s="34">
        <v>0</v>
      </c>
      <c r="F539" s="34">
        <v>0</v>
      </c>
      <c r="G539" s="34">
        <v>0</v>
      </c>
      <c r="H539" s="34"/>
      <c r="I539" s="34">
        <v>0</v>
      </c>
      <c r="J539" s="34">
        <v>0</v>
      </c>
      <c r="K539" s="34">
        <v>0</v>
      </c>
      <c r="L539" s="34">
        <v>0</v>
      </c>
      <c r="M539" s="34">
        <v>0</v>
      </c>
      <c r="N539" s="34">
        <v>0</v>
      </c>
      <c r="O539" s="34">
        <v>0</v>
      </c>
      <c r="P539" s="34">
        <v>0</v>
      </c>
      <c r="Q539" s="34">
        <v>0</v>
      </c>
      <c r="R539" s="34">
        <v>0</v>
      </c>
      <c r="S539" s="34">
        <v>0</v>
      </c>
    </row>
    <row r="540" spans="2:19">
      <c r="B540" s="5">
        <v>1960</v>
      </c>
      <c r="C540" s="34"/>
      <c r="D540" s="34"/>
      <c r="E540" s="34">
        <v>0</v>
      </c>
      <c r="F540" s="34">
        <v>0</v>
      </c>
      <c r="G540" s="34">
        <v>0</v>
      </c>
      <c r="H540" s="34"/>
      <c r="I540" s="34">
        <v>0</v>
      </c>
      <c r="J540" s="34">
        <v>0</v>
      </c>
      <c r="K540" s="34">
        <v>0</v>
      </c>
      <c r="L540" s="34">
        <v>0</v>
      </c>
      <c r="M540" s="34">
        <v>0</v>
      </c>
      <c r="N540" s="34">
        <v>0</v>
      </c>
      <c r="O540" s="34">
        <v>0</v>
      </c>
      <c r="P540" s="34">
        <v>0</v>
      </c>
      <c r="Q540" s="34">
        <v>0</v>
      </c>
      <c r="R540" s="34">
        <v>0</v>
      </c>
      <c r="S540" s="34">
        <v>0</v>
      </c>
    </row>
    <row r="541" spans="2:19">
      <c r="B541" s="5">
        <v>1959</v>
      </c>
      <c r="C541" s="34"/>
      <c r="D541" s="34"/>
      <c r="E541" s="34">
        <v>0</v>
      </c>
      <c r="F541" s="34">
        <v>0</v>
      </c>
      <c r="G541" s="34">
        <v>0</v>
      </c>
      <c r="H541" s="34"/>
      <c r="I541" s="34">
        <v>0</v>
      </c>
      <c r="J541" s="34">
        <v>0</v>
      </c>
      <c r="K541" s="34">
        <v>0</v>
      </c>
      <c r="L541" s="34">
        <v>0</v>
      </c>
      <c r="M541" s="34">
        <v>0</v>
      </c>
      <c r="N541" s="34">
        <v>0</v>
      </c>
      <c r="O541" s="34">
        <v>0</v>
      </c>
      <c r="P541" s="34">
        <v>0</v>
      </c>
      <c r="Q541" s="34">
        <v>0</v>
      </c>
      <c r="R541" s="34">
        <v>0</v>
      </c>
      <c r="S541" s="34">
        <v>0</v>
      </c>
    </row>
    <row r="542" spans="2:19">
      <c r="B542" s="5">
        <v>1958</v>
      </c>
      <c r="C542" s="34"/>
      <c r="D542" s="34"/>
      <c r="E542" s="34">
        <v>0</v>
      </c>
      <c r="F542" s="34">
        <v>0</v>
      </c>
      <c r="G542" s="34">
        <v>0</v>
      </c>
      <c r="H542" s="34"/>
      <c r="I542" s="34">
        <v>0</v>
      </c>
      <c r="J542" s="34">
        <v>0</v>
      </c>
      <c r="K542" s="34">
        <v>0</v>
      </c>
      <c r="L542" s="34">
        <v>0</v>
      </c>
      <c r="M542" s="34">
        <v>0</v>
      </c>
      <c r="N542" s="34">
        <v>0</v>
      </c>
      <c r="O542" s="34">
        <v>0</v>
      </c>
      <c r="P542" s="34">
        <v>0</v>
      </c>
      <c r="Q542" s="34">
        <v>0</v>
      </c>
      <c r="R542" s="34">
        <v>0</v>
      </c>
      <c r="S542" s="34">
        <v>0</v>
      </c>
    </row>
    <row r="543" spans="2:19">
      <c r="B543" s="5">
        <v>1957</v>
      </c>
      <c r="C543" s="34"/>
      <c r="D543" s="34"/>
      <c r="E543" s="34">
        <v>0</v>
      </c>
      <c r="F543" s="34">
        <v>0</v>
      </c>
      <c r="G543" s="34">
        <v>0</v>
      </c>
      <c r="H543" s="34"/>
      <c r="I543" s="34">
        <v>0</v>
      </c>
      <c r="J543" s="34">
        <v>0</v>
      </c>
      <c r="K543" s="34">
        <v>0</v>
      </c>
      <c r="L543" s="34">
        <v>0</v>
      </c>
      <c r="M543" s="34">
        <v>0</v>
      </c>
      <c r="N543" s="34">
        <v>0</v>
      </c>
      <c r="O543" s="34">
        <v>0</v>
      </c>
      <c r="P543" s="34">
        <v>0</v>
      </c>
      <c r="Q543" s="34">
        <v>0</v>
      </c>
      <c r="R543" s="34">
        <v>0</v>
      </c>
      <c r="S543" s="34">
        <v>0</v>
      </c>
    </row>
    <row r="544" spans="2:19">
      <c r="B544" s="5">
        <v>1956</v>
      </c>
      <c r="C544" s="34"/>
      <c r="D544" s="34"/>
      <c r="E544" s="34">
        <v>0</v>
      </c>
      <c r="F544" s="34">
        <v>0</v>
      </c>
      <c r="G544" s="34">
        <v>0</v>
      </c>
      <c r="H544" s="34"/>
      <c r="I544" s="34">
        <v>0</v>
      </c>
      <c r="J544" s="34">
        <v>0</v>
      </c>
      <c r="K544" s="34">
        <v>0</v>
      </c>
      <c r="L544" s="34">
        <v>0</v>
      </c>
      <c r="M544" s="34">
        <v>0</v>
      </c>
      <c r="N544" s="34">
        <v>0</v>
      </c>
      <c r="O544" s="34">
        <v>0</v>
      </c>
      <c r="P544" s="34">
        <v>0</v>
      </c>
      <c r="Q544" s="34">
        <v>0</v>
      </c>
      <c r="R544" s="34">
        <v>0</v>
      </c>
      <c r="S544" s="34">
        <v>0</v>
      </c>
    </row>
    <row r="545" spans="2:19">
      <c r="B545" s="5">
        <v>1955</v>
      </c>
      <c r="C545" s="34"/>
      <c r="D545" s="34"/>
      <c r="E545" s="34">
        <v>0</v>
      </c>
      <c r="F545" s="34">
        <v>0</v>
      </c>
      <c r="G545" s="34">
        <v>0</v>
      </c>
      <c r="H545" s="34"/>
      <c r="I545" s="34">
        <v>0</v>
      </c>
      <c r="J545" s="34">
        <v>0</v>
      </c>
      <c r="K545" s="34">
        <v>0</v>
      </c>
      <c r="L545" s="34">
        <v>0</v>
      </c>
      <c r="M545" s="34">
        <v>0</v>
      </c>
      <c r="N545" s="34">
        <v>0</v>
      </c>
      <c r="O545" s="34">
        <v>0</v>
      </c>
      <c r="P545" s="34">
        <v>0</v>
      </c>
      <c r="Q545" s="34">
        <v>0</v>
      </c>
      <c r="R545" s="34">
        <v>0</v>
      </c>
      <c r="S545" s="34">
        <v>0</v>
      </c>
    </row>
    <row r="546" spans="2:19">
      <c r="B546" s="5">
        <v>1954</v>
      </c>
      <c r="C546" s="34"/>
      <c r="D546" s="34"/>
      <c r="E546" s="34">
        <v>0</v>
      </c>
      <c r="F546" s="34">
        <v>0</v>
      </c>
      <c r="G546" s="34">
        <v>0</v>
      </c>
      <c r="H546" s="34"/>
      <c r="I546" s="34">
        <v>0</v>
      </c>
      <c r="J546" s="34">
        <v>0</v>
      </c>
      <c r="K546" s="34">
        <v>0</v>
      </c>
      <c r="L546" s="34">
        <v>0</v>
      </c>
      <c r="M546" s="34">
        <v>0</v>
      </c>
      <c r="N546" s="34">
        <v>0</v>
      </c>
      <c r="O546" s="34">
        <v>0</v>
      </c>
      <c r="P546" s="34">
        <v>0</v>
      </c>
      <c r="Q546" s="34">
        <v>0</v>
      </c>
      <c r="R546" s="34">
        <v>0</v>
      </c>
      <c r="S546" s="34">
        <v>0</v>
      </c>
    </row>
    <row r="547" spans="2:19">
      <c r="B547" s="5">
        <v>1953</v>
      </c>
      <c r="C547" s="34"/>
      <c r="D547" s="34"/>
      <c r="E547" s="34">
        <v>0</v>
      </c>
      <c r="F547" s="34">
        <v>0</v>
      </c>
      <c r="G547" s="34">
        <v>0</v>
      </c>
      <c r="H547" s="34"/>
      <c r="I547" s="34">
        <v>0</v>
      </c>
      <c r="J547" s="34">
        <v>0</v>
      </c>
      <c r="K547" s="34">
        <v>0</v>
      </c>
      <c r="L547" s="34">
        <v>0</v>
      </c>
      <c r="M547" s="34">
        <v>0</v>
      </c>
      <c r="N547" s="34">
        <v>0</v>
      </c>
      <c r="O547" s="34">
        <v>0</v>
      </c>
      <c r="P547" s="34">
        <v>0</v>
      </c>
      <c r="Q547" s="34">
        <v>0</v>
      </c>
      <c r="R547" s="34">
        <v>0</v>
      </c>
      <c r="S547" s="34">
        <v>0</v>
      </c>
    </row>
    <row r="548" spans="2:19">
      <c r="B548" s="5">
        <v>1952</v>
      </c>
      <c r="C548" s="34"/>
      <c r="D548" s="34"/>
      <c r="E548" s="34">
        <v>0</v>
      </c>
      <c r="F548" s="34">
        <v>0</v>
      </c>
      <c r="G548" s="34">
        <v>0</v>
      </c>
      <c r="H548" s="34"/>
      <c r="I548" s="34">
        <v>0</v>
      </c>
      <c r="J548" s="34">
        <v>0</v>
      </c>
      <c r="K548" s="34">
        <v>0</v>
      </c>
      <c r="L548" s="34">
        <v>0</v>
      </c>
      <c r="M548" s="34">
        <v>0</v>
      </c>
      <c r="N548" s="34">
        <v>0</v>
      </c>
      <c r="O548" s="34">
        <v>0</v>
      </c>
      <c r="P548" s="34">
        <v>0</v>
      </c>
      <c r="Q548" s="34">
        <v>0</v>
      </c>
      <c r="R548" s="34">
        <v>0</v>
      </c>
      <c r="S548" s="34">
        <v>0</v>
      </c>
    </row>
    <row r="549" spans="2:19">
      <c r="B549" s="5">
        <v>1951</v>
      </c>
      <c r="C549" s="34"/>
      <c r="D549" s="34"/>
      <c r="E549" s="34">
        <v>0</v>
      </c>
      <c r="F549" s="34">
        <v>0</v>
      </c>
      <c r="G549" s="34">
        <v>0</v>
      </c>
      <c r="H549" s="34"/>
      <c r="I549" s="34">
        <v>0</v>
      </c>
      <c r="J549" s="34">
        <v>0</v>
      </c>
      <c r="K549" s="34">
        <v>0</v>
      </c>
      <c r="L549" s="34">
        <v>0</v>
      </c>
      <c r="M549" s="34">
        <v>0</v>
      </c>
      <c r="N549" s="34">
        <v>0</v>
      </c>
      <c r="O549" s="34">
        <v>0</v>
      </c>
      <c r="P549" s="34">
        <v>0</v>
      </c>
      <c r="Q549" s="34">
        <v>0</v>
      </c>
      <c r="R549" s="34">
        <v>0</v>
      </c>
      <c r="S549" s="34">
        <v>0</v>
      </c>
    </row>
    <row r="550" spans="2:19">
      <c r="B550" s="5">
        <v>1950</v>
      </c>
      <c r="C550" s="34"/>
      <c r="D550" s="34"/>
      <c r="E550" s="34">
        <v>0</v>
      </c>
      <c r="F550" s="34">
        <v>0</v>
      </c>
      <c r="G550" s="34">
        <v>0</v>
      </c>
      <c r="H550" s="34"/>
      <c r="I550" s="34">
        <v>0</v>
      </c>
      <c r="J550" s="34">
        <v>0</v>
      </c>
      <c r="K550" s="34">
        <v>0</v>
      </c>
      <c r="L550" s="34">
        <v>0</v>
      </c>
      <c r="M550" s="34">
        <v>0</v>
      </c>
      <c r="N550" s="34">
        <v>0</v>
      </c>
      <c r="O550" s="34">
        <v>0</v>
      </c>
      <c r="P550" s="34">
        <v>0</v>
      </c>
      <c r="Q550" s="34">
        <v>0</v>
      </c>
      <c r="R550" s="34">
        <v>0</v>
      </c>
      <c r="S550" s="34">
        <v>0</v>
      </c>
    </row>
    <row r="551" spans="2:19">
      <c r="B551" s="5">
        <v>1949</v>
      </c>
      <c r="C551" s="34"/>
      <c r="D551" s="34"/>
      <c r="E551" s="34">
        <v>0</v>
      </c>
      <c r="F551" s="34">
        <v>0</v>
      </c>
      <c r="G551" s="34">
        <v>0</v>
      </c>
      <c r="H551" s="34"/>
      <c r="I551" s="34">
        <v>0</v>
      </c>
      <c r="J551" s="34">
        <v>0</v>
      </c>
      <c r="K551" s="34">
        <v>0</v>
      </c>
      <c r="L551" s="34">
        <v>0</v>
      </c>
      <c r="M551" s="34">
        <v>0</v>
      </c>
      <c r="N551" s="34">
        <v>0</v>
      </c>
      <c r="O551" s="34">
        <v>0</v>
      </c>
      <c r="P551" s="34">
        <v>0</v>
      </c>
      <c r="Q551" s="34">
        <v>0</v>
      </c>
      <c r="R551" s="34">
        <v>0</v>
      </c>
      <c r="S551" s="34">
        <v>0</v>
      </c>
    </row>
    <row r="552" spans="2:19">
      <c r="B552" s="5">
        <v>1948</v>
      </c>
      <c r="C552" s="34"/>
      <c r="D552" s="34"/>
      <c r="E552" s="34">
        <v>0</v>
      </c>
      <c r="F552" s="34">
        <v>0</v>
      </c>
      <c r="G552" s="34">
        <v>0</v>
      </c>
      <c r="H552" s="34"/>
      <c r="I552" s="34">
        <v>0</v>
      </c>
      <c r="J552" s="34">
        <v>0</v>
      </c>
      <c r="K552" s="34">
        <v>0</v>
      </c>
      <c r="L552" s="34">
        <v>0</v>
      </c>
      <c r="M552" s="34">
        <v>0</v>
      </c>
      <c r="N552" s="34">
        <v>0</v>
      </c>
      <c r="O552" s="34">
        <v>0</v>
      </c>
      <c r="P552" s="34">
        <v>0</v>
      </c>
      <c r="Q552" s="34">
        <v>0</v>
      </c>
      <c r="R552" s="34">
        <v>0</v>
      </c>
      <c r="S552" s="34">
        <v>0</v>
      </c>
    </row>
    <row r="553" spans="2:19">
      <c r="B553" s="5">
        <v>1947</v>
      </c>
      <c r="C553" s="34"/>
      <c r="D553" s="34"/>
      <c r="E553" s="34">
        <v>0</v>
      </c>
      <c r="F553" s="34">
        <v>0</v>
      </c>
      <c r="G553" s="34">
        <v>0</v>
      </c>
      <c r="H553" s="34"/>
      <c r="I553" s="34">
        <v>0</v>
      </c>
      <c r="J553" s="34">
        <v>0</v>
      </c>
      <c r="K553" s="34">
        <v>0</v>
      </c>
      <c r="L553" s="34">
        <v>0</v>
      </c>
      <c r="M553" s="34">
        <v>0</v>
      </c>
      <c r="N553" s="34">
        <v>0</v>
      </c>
      <c r="O553" s="34">
        <v>0</v>
      </c>
      <c r="P553" s="34">
        <v>0</v>
      </c>
      <c r="Q553" s="34">
        <v>0</v>
      </c>
      <c r="R553" s="34">
        <v>0</v>
      </c>
      <c r="S553" s="34">
        <v>0</v>
      </c>
    </row>
    <row r="554" spans="2:19">
      <c r="B554" s="5">
        <v>1946</v>
      </c>
      <c r="C554" s="34"/>
      <c r="D554" s="34"/>
      <c r="E554" s="34">
        <v>0</v>
      </c>
      <c r="F554" s="34">
        <v>0</v>
      </c>
      <c r="G554" s="34">
        <v>0</v>
      </c>
      <c r="H554" s="34"/>
      <c r="I554" s="34">
        <v>0</v>
      </c>
      <c r="J554" s="34">
        <v>0</v>
      </c>
      <c r="K554" s="34">
        <v>0</v>
      </c>
      <c r="L554" s="34">
        <v>0</v>
      </c>
      <c r="M554" s="34">
        <v>0</v>
      </c>
      <c r="N554" s="34">
        <v>0</v>
      </c>
      <c r="O554" s="34">
        <v>0</v>
      </c>
      <c r="P554" s="34">
        <v>0</v>
      </c>
      <c r="Q554" s="34">
        <v>0</v>
      </c>
      <c r="R554" s="34">
        <v>0</v>
      </c>
      <c r="S554" s="34">
        <v>0</v>
      </c>
    </row>
    <row r="555" spans="2:19">
      <c r="B555" s="5">
        <v>1945</v>
      </c>
      <c r="C555" s="34"/>
      <c r="D555" s="34"/>
      <c r="E555" s="34">
        <v>0</v>
      </c>
      <c r="F555" s="34">
        <v>0</v>
      </c>
      <c r="G555" s="34">
        <v>0</v>
      </c>
      <c r="H555" s="34"/>
      <c r="I555" s="34">
        <v>0</v>
      </c>
      <c r="J555" s="34">
        <v>0</v>
      </c>
      <c r="K555" s="34">
        <v>0</v>
      </c>
      <c r="L555" s="34">
        <v>0</v>
      </c>
      <c r="M555" s="34">
        <v>0</v>
      </c>
      <c r="N555" s="34">
        <v>0</v>
      </c>
      <c r="O555" s="34">
        <v>0</v>
      </c>
      <c r="P555" s="34">
        <v>0</v>
      </c>
      <c r="Q555" s="34">
        <v>0</v>
      </c>
      <c r="R555" s="34">
        <v>0</v>
      </c>
      <c r="S555" s="34">
        <v>0</v>
      </c>
    </row>
    <row r="556" spans="2:19">
      <c r="B556" s="5">
        <v>1944</v>
      </c>
      <c r="C556" s="34"/>
      <c r="D556" s="34"/>
      <c r="E556" s="34">
        <v>0</v>
      </c>
      <c r="F556" s="34">
        <v>0</v>
      </c>
      <c r="G556" s="34">
        <v>0</v>
      </c>
      <c r="H556" s="34"/>
      <c r="I556" s="34">
        <v>0</v>
      </c>
      <c r="J556" s="34">
        <v>0</v>
      </c>
      <c r="K556" s="34">
        <v>0</v>
      </c>
      <c r="L556" s="34">
        <v>0</v>
      </c>
      <c r="M556" s="34">
        <v>0</v>
      </c>
      <c r="N556" s="34">
        <v>0</v>
      </c>
      <c r="O556" s="34">
        <v>0</v>
      </c>
      <c r="P556" s="34">
        <v>0</v>
      </c>
      <c r="Q556" s="34">
        <v>0</v>
      </c>
      <c r="R556" s="34">
        <v>0</v>
      </c>
      <c r="S556" s="34">
        <v>0</v>
      </c>
    </row>
    <row r="557" spans="2:19">
      <c r="B557" s="5">
        <v>1943</v>
      </c>
      <c r="C557" s="34"/>
      <c r="D557" s="34"/>
      <c r="E557" s="34">
        <v>0</v>
      </c>
      <c r="F557" s="34">
        <v>0</v>
      </c>
      <c r="G557" s="34">
        <v>0</v>
      </c>
      <c r="H557" s="34"/>
      <c r="I557" s="34">
        <v>0</v>
      </c>
      <c r="J557" s="34">
        <v>0</v>
      </c>
      <c r="K557" s="34">
        <v>0</v>
      </c>
      <c r="L557" s="34">
        <v>0</v>
      </c>
      <c r="M557" s="34">
        <v>0</v>
      </c>
      <c r="N557" s="34">
        <v>0</v>
      </c>
      <c r="O557" s="34">
        <v>0</v>
      </c>
      <c r="P557" s="34">
        <v>0</v>
      </c>
      <c r="Q557" s="34">
        <v>0</v>
      </c>
      <c r="R557" s="34">
        <v>0</v>
      </c>
      <c r="S557" s="34">
        <v>0</v>
      </c>
    </row>
    <row r="558" spans="2:19">
      <c r="B558" s="5">
        <v>1942</v>
      </c>
      <c r="C558" s="34"/>
      <c r="D558" s="34"/>
      <c r="E558" s="34">
        <v>0</v>
      </c>
      <c r="F558" s="34">
        <v>0</v>
      </c>
      <c r="G558" s="34">
        <v>0</v>
      </c>
      <c r="H558" s="34"/>
      <c r="I558" s="34">
        <v>0</v>
      </c>
      <c r="J558" s="34">
        <v>0</v>
      </c>
      <c r="K558" s="34">
        <v>0</v>
      </c>
      <c r="L558" s="34">
        <v>0</v>
      </c>
      <c r="M558" s="34">
        <v>0</v>
      </c>
      <c r="N558" s="34">
        <v>0</v>
      </c>
      <c r="O558" s="34">
        <v>0</v>
      </c>
      <c r="P558" s="34">
        <v>0</v>
      </c>
      <c r="Q558" s="34">
        <v>0</v>
      </c>
      <c r="R558" s="34">
        <v>0</v>
      </c>
      <c r="S558" s="34">
        <v>0</v>
      </c>
    </row>
    <row r="559" spans="2:19">
      <c r="B559" s="5">
        <v>1941</v>
      </c>
      <c r="C559" s="34"/>
      <c r="D559" s="34"/>
      <c r="E559" s="34">
        <v>0</v>
      </c>
      <c r="F559" s="34">
        <v>0</v>
      </c>
      <c r="G559" s="34">
        <v>0</v>
      </c>
      <c r="H559" s="34"/>
      <c r="I559" s="34">
        <v>0</v>
      </c>
      <c r="J559" s="34">
        <v>0</v>
      </c>
      <c r="K559" s="34">
        <v>0</v>
      </c>
      <c r="L559" s="34">
        <v>0</v>
      </c>
      <c r="M559" s="34">
        <v>0</v>
      </c>
      <c r="N559" s="34">
        <v>0</v>
      </c>
      <c r="O559" s="34">
        <v>0</v>
      </c>
      <c r="P559" s="34">
        <v>0</v>
      </c>
      <c r="Q559" s="34">
        <v>0</v>
      </c>
      <c r="R559" s="34">
        <v>0</v>
      </c>
      <c r="S559" s="34">
        <v>0</v>
      </c>
    </row>
    <row r="560" spans="2:19">
      <c r="B560" s="5">
        <v>1940</v>
      </c>
      <c r="C560" s="34"/>
      <c r="D560" s="34"/>
      <c r="E560" s="34">
        <v>0</v>
      </c>
      <c r="F560" s="34">
        <v>0</v>
      </c>
      <c r="G560" s="34">
        <v>0</v>
      </c>
      <c r="H560" s="34"/>
      <c r="I560" s="34">
        <v>0</v>
      </c>
      <c r="J560" s="34">
        <v>0</v>
      </c>
      <c r="K560" s="34">
        <v>0</v>
      </c>
      <c r="L560" s="34">
        <v>0</v>
      </c>
      <c r="M560" s="34">
        <v>0</v>
      </c>
      <c r="N560" s="34">
        <v>0</v>
      </c>
      <c r="O560" s="34">
        <v>0</v>
      </c>
      <c r="P560" s="34">
        <v>0</v>
      </c>
      <c r="Q560" s="34">
        <v>0</v>
      </c>
      <c r="R560" s="34">
        <v>0</v>
      </c>
      <c r="S560" s="34">
        <v>0</v>
      </c>
    </row>
    <row r="561" spans="1:19">
      <c r="B561" s="5">
        <v>1939</v>
      </c>
      <c r="C561" s="34"/>
      <c r="D561" s="34"/>
      <c r="E561" s="34">
        <v>0</v>
      </c>
      <c r="F561" s="34">
        <v>0</v>
      </c>
      <c r="G561" s="34">
        <v>0</v>
      </c>
      <c r="H561" s="34"/>
      <c r="I561" s="34">
        <v>0</v>
      </c>
      <c r="J561" s="34">
        <v>0</v>
      </c>
      <c r="K561" s="34">
        <v>0</v>
      </c>
      <c r="L561" s="34">
        <v>0</v>
      </c>
      <c r="M561" s="34">
        <v>0</v>
      </c>
      <c r="N561" s="34">
        <v>0</v>
      </c>
      <c r="O561" s="34">
        <v>0</v>
      </c>
      <c r="P561" s="34">
        <v>0</v>
      </c>
      <c r="Q561" s="34">
        <v>0</v>
      </c>
      <c r="R561" s="34">
        <v>0</v>
      </c>
      <c r="S561" s="34">
        <v>0</v>
      </c>
    </row>
    <row r="562" spans="1:19">
      <c r="B562" s="5">
        <v>1938</v>
      </c>
      <c r="C562" s="34"/>
      <c r="D562" s="34"/>
      <c r="E562" s="34">
        <v>0</v>
      </c>
      <c r="F562" s="34">
        <v>0</v>
      </c>
      <c r="G562" s="34">
        <v>0</v>
      </c>
      <c r="H562" s="34"/>
      <c r="I562" s="34">
        <v>0</v>
      </c>
      <c r="J562" s="34">
        <v>0</v>
      </c>
      <c r="K562" s="34">
        <v>0</v>
      </c>
      <c r="L562" s="34">
        <v>0</v>
      </c>
      <c r="M562" s="34">
        <v>0</v>
      </c>
      <c r="N562" s="34">
        <v>0</v>
      </c>
      <c r="O562" s="34">
        <v>0</v>
      </c>
      <c r="P562" s="34">
        <v>0</v>
      </c>
      <c r="Q562" s="34">
        <v>0</v>
      </c>
      <c r="R562" s="34">
        <v>0</v>
      </c>
      <c r="S562" s="34">
        <v>0</v>
      </c>
    </row>
    <row r="563" spans="1:19">
      <c r="B563" s="5">
        <v>1937</v>
      </c>
      <c r="C563" s="34"/>
      <c r="D563" s="34"/>
      <c r="E563" s="34">
        <v>0</v>
      </c>
      <c r="F563" s="34">
        <v>0</v>
      </c>
      <c r="G563" s="34">
        <v>0</v>
      </c>
      <c r="H563" s="34"/>
      <c r="I563" s="34">
        <v>0</v>
      </c>
      <c r="J563" s="34">
        <v>0</v>
      </c>
      <c r="K563" s="34">
        <v>0</v>
      </c>
      <c r="L563" s="34">
        <v>0</v>
      </c>
      <c r="M563" s="34">
        <v>0</v>
      </c>
      <c r="N563" s="34">
        <v>0</v>
      </c>
      <c r="O563" s="34">
        <v>0</v>
      </c>
      <c r="P563" s="34">
        <v>0</v>
      </c>
      <c r="Q563" s="34">
        <v>0</v>
      </c>
      <c r="R563" s="34">
        <v>0</v>
      </c>
      <c r="S563" s="34">
        <v>0</v>
      </c>
    </row>
    <row r="564" spans="1:19">
      <c r="B564" s="5">
        <v>1936</v>
      </c>
      <c r="C564" s="34"/>
      <c r="D564" s="34"/>
      <c r="E564" s="34">
        <v>0</v>
      </c>
      <c r="F564" s="34">
        <v>0</v>
      </c>
      <c r="G564" s="34">
        <v>0</v>
      </c>
      <c r="H564" s="34"/>
      <c r="I564" s="34">
        <v>0</v>
      </c>
      <c r="J564" s="34">
        <v>0</v>
      </c>
      <c r="K564" s="34">
        <v>0</v>
      </c>
      <c r="L564" s="34">
        <v>0</v>
      </c>
      <c r="M564" s="34">
        <v>0</v>
      </c>
      <c r="N564" s="34">
        <v>0</v>
      </c>
      <c r="O564" s="34">
        <v>0</v>
      </c>
      <c r="P564" s="34">
        <v>0</v>
      </c>
      <c r="Q564" s="34">
        <v>0</v>
      </c>
      <c r="R564" s="34">
        <v>0</v>
      </c>
      <c r="S564" s="34">
        <v>0</v>
      </c>
    </row>
    <row r="565" spans="1:19">
      <c r="B565" s="5">
        <v>1935</v>
      </c>
      <c r="C565" s="34"/>
      <c r="D565" s="34"/>
      <c r="E565" s="34">
        <v>0</v>
      </c>
      <c r="F565" s="34">
        <v>0</v>
      </c>
      <c r="G565" s="34">
        <v>0</v>
      </c>
      <c r="H565" s="34"/>
      <c r="I565" s="34">
        <v>0</v>
      </c>
      <c r="J565" s="34">
        <v>0</v>
      </c>
      <c r="K565" s="34">
        <v>0</v>
      </c>
      <c r="L565" s="34">
        <v>0</v>
      </c>
      <c r="M565" s="34">
        <v>0</v>
      </c>
      <c r="N565" s="34">
        <v>0</v>
      </c>
      <c r="O565" s="34">
        <v>0</v>
      </c>
      <c r="P565" s="34">
        <v>0</v>
      </c>
      <c r="Q565" s="34">
        <v>0</v>
      </c>
      <c r="R565" s="34">
        <v>0</v>
      </c>
      <c r="S565" s="34">
        <v>0</v>
      </c>
    </row>
    <row r="566" spans="1:19">
      <c r="B566" s="5">
        <v>1934</v>
      </c>
      <c r="C566" s="34"/>
      <c r="D566" s="34"/>
      <c r="E566" s="34">
        <v>0</v>
      </c>
      <c r="F566" s="34">
        <v>0</v>
      </c>
      <c r="G566" s="34">
        <v>0</v>
      </c>
      <c r="H566" s="34"/>
      <c r="I566" s="34">
        <v>0</v>
      </c>
      <c r="J566" s="34">
        <v>0</v>
      </c>
      <c r="K566" s="34">
        <v>0</v>
      </c>
      <c r="L566" s="34">
        <v>0</v>
      </c>
      <c r="M566" s="34">
        <v>0</v>
      </c>
      <c r="N566" s="34">
        <v>0</v>
      </c>
      <c r="O566" s="34">
        <v>0</v>
      </c>
      <c r="P566" s="34">
        <v>0</v>
      </c>
      <c r="Q566" s="34">
        <v>0</v>
      </c>
      <c r="R566" s="34">
        <v>0</v>
      </c>
      <c r="S566" s="34">
        <v>0</v>
      </c>
    </row>
    <row r="567" spans="1:19">
      <c r="B567" s="5">
        <v>1933</v>
      </c>
      <c r="C567" s="34"/>
      <c r="D567" s="34"/>
      <c r="E567" s="34">
        <v>0</v>
      </c>
      <c r="F567" s="34">
        <v>0</v>
      </c>
      <c r="G567" s="34">
        <v>0</v>
      </c>
      <c r="H567" s="34"/>
      <c r="I567" s="34">
        <v>0</v>
      </c>
      <c r="J567" s="34">
        <v>0</v>
      </c>
      <c r="K567" s="34">
        <v>0</v>
      </c>
      <c r="L567" s="34">
        <v>0</v>
      </c>
      <c r="M567" s="34">
        <v>0</v>
      </c>
      <c r="N567" s="34">
        <v>0</v>
      </c>
      <c r="O567" s="34">
        <v>0</v>
      </c>
      <c r="P567" s="34">
        <v>0</v>
      </c>
      <c r="Q567" s="34">
        <v>0</v>
      </c>
      <c r="R567" s="34">
        <v>0</v>
      </c>
      <c r="S567" s="34">
        <v>0</v>
      </c>
    </row>
    <row r="568" spans="1:19">
      <c r="B568" s="5">
        <v>1932</v>
      </c>
      <c r="C568" s="34"/>
      <c r="D568" s="34"/>
      <c r="E568" s="34">
        <v>0</v>
      </c>
      <c r="F568" s="34">
        <v>0</v>
      </c>
      <c r="G568" s="34">
        <v>0</v>
      </c>
      <c r="H568" s="34"/>
      <c r="I568" s="34">
        <v>0</v>
      </c>
      <c r="J568" s="34">
        <v>0</v>
      </c>
      <c r="K568" s="34">
        <v>0</v>
      </c>
      <c r="L568" s="34">
        <v>0</v>
      </c>
      <c r="M568" s="34">
        <v>0</v>
      </c>
      <c r="N568" s="34">
        <v>0</v>
      </c>
      <c r="O568" s="34">
        <v>0</v>
      </c>
      <c r="P568" s="34">
        <v>0</v>
      </c>
      <c r="Q568" s="34">
        <v>0</v>
      </c>
      <c r="R568" s="34">
        <v>0</v>
      </c>
      <c r="S568" s="34">
        <v>0</v>
      </c>
    </row>
    <row r="569" spans="1:19">
      <c r="B569" s="5">
        <v>1931</v>
      </c>
      <c r="C569" s="34"/>
      <c r="D569" s="34"/>
      <c r="E569" s="34">
        <v>0</v>
      </c>
      <c r="F569" s="34">
        <v>0</v>
      </c>
      <c r="G569" s="34">
        <v>0</v>
      </c>
      <c r="H569" s="34"/>
      <c r="I569" s="34">
        <v>0</v>
      </c>
      <c r="J569" s="34">
        <v>0</v>
      </c>
      <c r="K569" s="34">
        <v>0</v>
      </c>
      <c r="L569" s="34">
        <v>0</v>
      </c>
      <c r="M569" s="34">
        <v>0</v>
      </c>
      <c r="N569" s="34">
        <v>0</v>
      </c>
      <c r="O569" s="34">
        <v>0</v>
      </c>
      <c r="P569" s="34">
        <v>0</v>
      </c>
      <c r="Q569" s="34">
        <v>0</v>
      </c>
      <c r="R569" s="34">
        <v>0</v>
      </c>
      <c r="S569" s="34">
        <v>0</v>
      </c>
    </row>
    <row r="570" spans="1:19">
      <c r="B570" s="5">
        <v>1930</v>
      </c>
      <c r="C570" s="34"/>
      <c r="D570" s="34"/>
      <c r="E570" s="34">
        <v>0</v>
      </c>
      <c r="F570" s="34">
        <v>0</v>
      </c>
      <c r="G570" s="34">
        <v>0</v>
      </c>
      <c r="H570" s="34"/>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343529.40528468607</v>
      </c>
      <c r="F571" s="7">
        <f>SUM(F491:F570)</f>
        <v>362428.76977945241</v>
      </c>
      <c r="G571" s="7">
        <f>SUM(G490:G570)</f>
        <v>346520.82873133296</v>
      </c>
      <c r="H571" s="7">
        <f>SUM(H484:H570)</f>
        <v>613510.79869183549</v>
      </c>
      <c r="I571" s="7">
        <f>SUM(I484:I570)</f>
        <v>395913.56476798351</v>
      </c>
      <c r="J571" s="7">
        <f t="shared" ref="J571" si="7">SUM(J484:J570)</f>
        <v>449213.69028811104</v>
      </c>
      <c r="K571" s="7">
        <f>SUM(K484:K570)</f>
        <v>462097.2142337613</v>
      </c>
      <c r="L571" s="7">
        <f t="shared" ref="L571:M571" si="8">SUM(L484:L570)</f>
        <v>494657.75608632638</v>
      </c>
      <c r="M571" s="7">
        <f t="shared" si="8"/>
        <v>539100.95369132864</v>
      </c>
      <c r="N571" s="10">
        <f>SUM(N479:N570)</f>
        <v>613843.80395142338</v>
      </c>
      <c r="O571" s="10">
        <f>SUM(O479:O570)</f>
        <v>682938.56672204204</v>
      </c>
      <c r="P571" s="10">
        <f>SUM(P479:P570)</f>
        <v>869996.4633475024</v>
      </c>
      <c r="Q571" s="10">
        <f>SUM(Q479:Q570)</f>
        <v>952668.53883081523</v>
      </c>
      <c r="R571" s="10">
        <f>SUM(R478:R570)</f>
        <v>923575.82119998627</v>
      </c>
      <c r="S571" s="10">
        <f>SUM(S478:S570)</f>
        <v>953927.02983161062</v>
      </c>
    </row>
    <row r="572" spans="1:19">
      <c r="A572" s="64"/>
      <c r="B572" s="6"/>
      <c r="C572" s="7"/>
      <c r="D572" s="7"/>
      <c r="E572" s="7"/>
      <c r="F572" s="7"/>
      <c r="G572" s="7"/>
      <c r="H572" s="7"/>
      <c r="I572" s="7"/>
      <c r="J572" s="7"/>
      <c r="K572" s="7"/>
      <c r="L572" s="7"/>
      <c r="M572" s="9">
        <v>0</v>
      </c>
    </row>
    <row r="573" spans="1:19">
      <c r="A573" s="65" t="s">
        <v>115</v>
      </c>
      <c r="B573" s="5">
        <v>2022</v>
      </c>
      <c r="C573" s="33"/>
      <c r="D573" s="33"/>
      <c r="E573" s="33"/>
      <c r="F573" s="33"/>
      <c r="G573" s="33"/>
      <c r="H573" s="33"/>
      <c r="I573" s="33"/>
      <c r="J573" s="33"/>
      <c r="K573" s="33"/>
      <c r="L573" s="33"/>
      <c r="M573" s="33"/>
      <c r="N573" s="33"/>
      <c r="O573" s="33"/>
      <c r="P573" s="33"/>
      <c r="Q573" s="33"/>
      <c r="R573" s="62"/>
      <c r="S573" s="34">
        <v>12049.144633232552</v>
      </c>
    </row>
    <row r="574" spans="1:19">
      <c r="A574" s="35"/>
      <c r="B574" s="5">
        <v>2021</v>
      </c>
      <c r="C574" s="33"/>
      <c r="D574" s="33"/>
      <c r="E574" s="33"/>
      <c r="F574" s="33"/>
      <c r="G574" s="33"/>
      <c r="H574" s="33"/>
      <c r="I574" s="33"/>
      <c r="J574" s="33"/>
      <c r="K574" s="33"/>
      <c r="L574" s="33"/>
      <c r="M574" s="33"/>
      <c r="N574" s="33"/>
      <c r="O574" s="33"/>
      <c r="P574" s="33"/>
      <c r="Q574" s="33"/>
      <c r="R574" s="34">
        <v>8096.4960156854722</v>
      </c>
      <c r="S574" s="34">
        <v>19418.17625631424</v>
      </c>
    </row>
    <row r="575" spans="1:19">
      <c r="B575" s="5">
        <v>2020</v>
      </c>
      <c r="C575" s="33"/>
      <c r="D575" s="33"/>
      <c r="E575" s="33"/>
      <c r="F575" s="33"/>
      <c r="G575" s="33"/>
      <c r="H575" s="33"/>
      <c r="I575" s="33"/>
      <c r="J575" s="33"/>
      <c r="K575" s="33"/>
      <c r="L575" s="33"/>
      <c r="M575" s="33"/>
      <c r="N575" s="33"/>
      <c r="O575" s="33"/>
      <c r="P575" s="33"/>
      <c r="Q575" s="34">
        <v>63307.1114782527</v>
      </c>
      <c r="R575" s="34">
        <v>68281.574225724893</v>
      </c>
      <c r="S575" s="34">
        <v>68275.821642528623</v>
      </c>
    </row>
    <row r="576" spans="1:19">
      <c r="A576" s="37"/>
      <c r="B576" s="5">
        <v>2019</v>
      </c>
      <c r="C576" s="33"/>
      <c r="D576" s="33"/>
      <c r="E576" s="33"/>
      <c r="F576" s="33"/>
      <c r="G576" s="33"/>
      <c r="H576" s="33"/>
      <c r="I576" s="33"/>
      <c r="J576" s="33"/>
      <c r="K576" s="33"/>
      <c r="L576" s="33"/>
      <c r="M576" s="33"/>
      <c r="N576" s="33"/>
      <c r="O576" s="33"/>
      <c r="P576" s="34">
        <v>3371.4319765903238</v>
      </c>
      <c r="Q576" s="34">
        <v>3339.7593720084615</v>
      </c>
      <c r="R576" s="34">
        <v>5238.4926010396503</v>
      </c>
      <c r="S576" s="34">
        <v>3082.3922238568548</v>
      </c>
    </row>
    <row r="577" spans="1:19">
      <c r="A577" s="37"/>
      <c r="B577" s="5">
        <v>2018</v>
      </c>
      <c r="C577" s="33"/>
      <c r="D577" s="33"/>
      <c r="E577" s="33"/>
      <c r="F577" s="33"/>
      <c r="G577" s="33"/>
      <c r="H577" s="33"/>
      <c r="I577" s="33"/>
      <c r="J577" s="33"/>
      <c r="K577" s="33"/>
      <c r="L577" s="33"/>
      <c r="M577" s="33"/>
      <c r="N577" s="33"/>
      <c r="O577" s="34">
        <v>31488.84688059114</v>
      </c>
      <c r="P577" s="34">
        <v>18760.736191979195</v>
      </c>
      <c r="Q577" s="34">
        <v>18663.933809786729</v>
      </c>
      <c r="R577" s="34">
        <v>4823.5080025087245</v>
      </c>
      <c r="S577" s="34">
        <v>6938.9282131136233</v>
      </c>
    </row>
    <row r="578" spans="1:19">
      <c r="A578" s="37"/>
      <c r="B578" s="5">
        <v>2017</v>
      </c>
      <c r="C578" s="33"/>
      <c r="D578" s="33"/>
      <c r="E578" s="33"/>
      <c r="F578" s="33"/>
      <c r="G578" s="33"/>
      <c r="H578" s="33"/>
      <c r="I578" s="33"/>
      <c r="J578" s="33"/>
      <c r="K578" s="33"/>
      <c r="L578" s="33"/>
      <c r="M578" s="33"/>
      <c r="N578" s="34">
        <v>10262.41814828588</v>
      </c>
      <c r="O578" s="34">
        <v>10273.338440481733</v>
      </c>
      <c r="P578" s="34">
        <v>10421.79852572786</v>
      </c>
      <c r="Q578" s="34">
        <v>10394.705858999909</v>
      </c>
      <c r="R578" s="34">
        <v>10180.163038594939</v>
      </c>
      <c r="S578" s="34">
        <v>9935.3958131414947</v>
      </c>
    </row>
    <row r="579" spans="1:19">
      <c r="B579" s="5">
        <v>2016</v>
      </c>
      <c r="C579" s="33"/>
      <c r="D579" s="33"/>
      <c r="E579" s="33"/>
      <c r="F579" s="33"/>
      <c r="G579" s="33"/>
      <c r="H579" s="33"/>
      <c r="I579" s="33"/>
      <c r="J579" s="33"/>
      <c r="K579" s="33"/>
      <c r="L579" s="33"/>
      <c r="M579" s="34">
        <v>16687.019999999997</v>
      </c>
      <c r="N579" s="34">
        <v>16058.53688627597</v>
      </c>
      <c r="O579" s="34">
        <v>16745.046121796979</v>
      </c>
      <c r="P579" s="34">
        <v>16886.324839747649</v>
      </c>
      <c r="Q579" s="34">
        <v>15934.579048722062</v>
      </c>
      <c r="R579" s="34">
        <v>15767.838457905664</v>
      </c>
      <c r="S579" s="34">
        <v>15747.190044915122</v>
      </c>
    </row>
    <row r="580" spans="1:19">
      <c r="B580" s="5">
        <v>2015</v>
      </c>
      <c r="C580" s="33"/>
      <c r="D580" s="33"/>
      <c r="E580" s="33"/>
      <c r="F580" s="33"/>
      <c r="G580" s="33"/>
      <c r="H580" s="33"/>
      <c r="I580" s="33"/>
      <c r="J580" s="33"/>
      <c r="K580" s="33"/>
      <c r="L580" s="34">
        <v>19565.993552348849</v>
      </c>
      <c r="M580" s="34">
        <v>19621.710000000003</v>
      </c>
      <c r="N580" s="34">
        <v>19744.350551477499</v>
      </c>
      <c r="O580" s="34">
        <v>20181.233195022247</v>
      </c>
      <c r="P580" s="34">
        <v>19399.670315730247</v>
      </c>
      <c r="Q580" s="34">
        <v>18277.624107652842</v>
      </c>
      <c r="R580" s="34">
        <v>17229.187263967884</v>
      </c>
      <c r="S580" s="34">
        <v>17105.067650195153</v>
      </c>
    </row>
    <row r="581" spans="1:19">
      <c r="B581" s="5">
        <v>2014</v>
      </c>
      <c r="C581" s="33"/>
      <c r="D581" s="33"/>
      <c r="E581" s="33"/>
      <c r="F581" s="33"/>
      <c r="G581" s="33"/>
      <c r="H581" s="33"/>
      <c r="I581" s="33"/>
      <c r="J581" s="33"/>
      <c r="K581" s="34">
        <v>8819.5514498862049</v>
      </c>
      <c r="L581" s="34">
        <v>8847.278917529211</v>
      </c>
      <c r="M581" s="34">
        <v>8870.5299999999988</v>
      </c>
      <c r="N581" s="34">
        <v>8925.8840796741333</v>
      </c>
      <c r="O581" s="34">
        <v>9077.5015526790212</v>
      </c>
      <c r="P581" s="34">
        <v>9466.5666582531303</v>
      </c>
      <c r="Q581" s="34">
        <v>8450.5243923780872</v>
      </c>
      <c r="R581" s="34">
        <v>8028.3112065027726</v>
      </c>
      <c r="S581" s="34">
        <v>7974.948461864783</v>
      </c>
    </row>
    <row r="582" spans="1:19">
      <c r="B582" s="5">
        <v>2013</v>
      </c>
      <c r="C582" s="33"/>
      <c r="D582" s="33"/>
      <c r="E582" s="33"/>
      <c r="F582" s="33"/>
      <c r="G582" s="33"/>
      <c r="H582" s="33"/>
      <c r="I582" s="33"/>
      <c r="J582" s="34">
        <v>12667.305592046985</v>
      </c>
      <c r="K582" s="34">
        <v>12597.30911180914</v>
      </c>
      <c r="L582" s="34">
        <v>12638.492047926076</v>
      </c>
      <c r="M582" s="34">
        <v>12658.2</v>
      </c>
      <c r="N582" s="34">
        <v>12703.54523097235</v>
      </c>
      <c r="O582" s="34">
        <v>12424.634247129239</v>
      </c>
      <c r="P582" s="34">
        <v>12826.734566686089</v>
      </c>
      <c r="Q582" s="34">
        <v>12651.332578223941</v>
      </c>
      <c r="R582" s="34">
        <v>12083.353029654054</v>
      </c>
      <c r="S582" s="34">
        <v>12012.559246360737</v>
      </c>
    </row>
    <row r="583" spans="1:19">
      <c r="B583" s="5">
        <v>2012</v>
      </c>
      <c r="C583" s="33"/>
      <c r="D583" s="33"/>
      <c r="E583" s="33"/>
      <c r="F583" s="33"/>
      <c r="G583" s="33"/>
      <c r="H583" s="33"/>
      <c r="I583" s="34">
        <v>21667.291436014435</v>
      </c>
      <c r="J583" s="34">
        <v>21634.43147750877</v>
      </c>
      <c r="K583" s="34">
        <v>21571.655957195344</v>
      </c>
      <c r="L583" s="34">
        <v>21615.139751724626</v>
      </c>
      <c r="M583" s="34">
        <v>21629.86</v>
      </c>
      <c r="N583" s="34">
        <v>21662.667753775306</v>
      </c>
      <c r="O583" s="34">
        <v>21318.353923552255</v>
      </c>
      <c r="P583" s="34">
        <v>20313.745933038277</v>
      </c>
      <c r="Q583" s="34">
        <v>17641.93626140376</v>
      </c>
      <c r="R583" s="34">
        <v>16453.353210128655</v>
      </c>
      <c r="S583" s="34">
        <v>16314.289296705141</v>
      </c>
    </row>
    <row r="584" spans="1:19">
      <c r="B584" s="5">
        <v>2011</v>
      </c>
      <c r="C584" s="33"/>
      <c r="D584" s="33"/>
      <c r="E584" s="33"/>
      <c r="F584" s="33"/>
      <c r="G584" s="33"/>
      <c r="H584" s="34">
        <v>66196.63</v>
      </c>
      <c r="I584" s="34">
        <v>66356.368960911132</v>
      </c>
      <c r="J584" s="34">
        <v>66172.397664864649</v>
      </c>
      <c r="K584" s="34">
        <v>65936.062642710604</v>
      </c>
      <c r="L584" s="34">
        <v>66036.192567519756</v>
      </c>
      <c r="M584" s="34">
        <v>62049.19</v>
      </c>
      <c r="N584" s="34">
        <v>62248.74292837036</v>
      </c>
      <c r="O584" s="34">
        <v>29678.791547191831</v>
      </c>
      <c r="P584" s="34">
        <v>31190.397176481143</v>
      </c>
      <c r="Q584" s="34">
        <v>30514.64496844013</v>
      </c>
      <c r="R584" s="34">
        <v>39736.993630284451</v>
      </c>
      <c r="S584" s="34">
        <v>27764.069746367481</v>
      </c>
    </row>
    <row r="585" spans="1:19">
      <c r="B585" s="5">
        <v>2010</v>
      </c>
      <c r="C585" s="33"/>
      <c r="D585" s="33"/>
      <c r="E585" s="33"/>
      <c r="F585" s="33"/>
      <c r="G585" s="34">
        <v>75793.01992033326</v>
      </c>
      <c r="H585" s="34">
        <v>74525.73</v>
      </c>
      <c r="I585" s="34">
        <v>76276.996794773382</v>
      </c>
      <c r="J585" s="34">
        <v>76181.829014442657</v>
      </c>
      <c r="K585" s="34">
        <v>75853.776091131702</v>
      </c>
      <c r="L585" s="34">
        <v>75905.572528355464</v>
      </c>
      <c r="M585" s="34">
        <v>33197.829999999987</v>
      </c>
      <c r="N585" s="34">
        <v>33294.640362629376</v>
      </c>
      <c r="O585" s="34">
        <v>31644.984608058927</v>
      </c>
      <c r="P585" s="34">
        <v>32193.342297590265</v>
      </c>
      <c r="Q585" s="34">
        <v>19062.025267262339</v>
      </c>
      <c r="R585" s="34">
        <v>18200.918357007271</v>
      </c>
      <c r="S585" s="34">
        <v>18092.415567278513</v>
      </c>
    </row>
    <row r="586" spans="1:19">
      <c r="B586" s="5">
        <v>2009</v>
      </c>
      <c r="C586" s="33"/>
      <c r="D586" s="33"/>
      <c r="E586" s="33"/>
      <c r="F586" s="34">
        <v>41982.874145880938</v>
      </c>
      <c r="G586" s="34">
        <v>31182.106354777752</v>
      </c>
      <c r="H586" s="34">
        <v>31182.11</v>
      </c>
      <c r="I586" s="34">
        <v>31081.050165249395</v>
      </c>
      <c r="J586" s="34">
        <v>30872.083670012376</v>
      </c>
      <c r="K586" s="34">
        <v>30603.640034850359</v>
      </c>
      <c r="L586" s="34">
        <v>30590.332066279152</v>
      </c>
      <c r="M586" s="34">
        <v>30395.34</v>
      </c>
      <c r="N586" s="34">
        <v>29699.998617053163</v>
      </c>
      <c r="O586" s="34">
        <v>30275.132159294295</v>
      </c>
      <c r="P586" s="34">
        <v>31943.846925707741</v>
      </c>
      <c r="Q586" s="34">
        <v>30925.939998013218</v>
      </c>
      <c r="R586" s="34">
        <v>28576.192526582003</v>
      </c>
      <c r="S586" s="34">
        <v>28279.279206675143</v>
      </c>
    </row>
    <row r="587" spans="1:19">
      <c r="B587" s="5">
        <v>2008</v>
      </c>
      <c r="C587" s="33"/>
      <c r="D587" s="33"/>
      <c r="E587" s="34">
        <v>29056.890093220933</v>
      </c>
      <c r="F587" s="34">
        <v>29109.568454119053</v>
      </c>
      <c r="G587" s="34">
        <v>28734.453515111112</v>
      </c>
      <c r="H587" s="34">
        <v>25331.48</v>
      </c>
      <c r="I587" s="34">
        <v>28700.28971097861</v>
      </c>
      <c r="J587" s="34">
        <v>28629.646363622574</v>
      </c>
      <c r="K587" s="34">
        <v>28538.896782232088</v>
      </c>
      <c r="L587" s="34">
        <v>27570.790456184819</v>
      </c>
      <c r="M587" s="34">
        <v>26171.46</v>
      </c>
      <c r="N587" s="34">
        <v>25502.438432018509</v>
      </c>
      <c r="O587" s="34">
        <v>25564.447831414887</v>
      </c>
      <c r="P587" s="34">
        <v>25593.347346390481</v>
      </c>
      <c r="Q587" s="34">
        <v>24826.895965868185</v>
      </c>
      <c r="R587" s="34">
        <v>24492.129827131233</v>
      </c>
      <c r="S587" s="34">
        <v>20706.776409013819</v>
      </c>
    </row>
    <row r="588" spans="1:19">
      <c r="B588" s="5">
        <v>2007</v>
      </c>
      <c r="C588" s="33"/>
      <c r="D588" s="34"/>
      <c r="E588" s="34">
        <v>41365.024872244183</v>
      </c>
      <c r="F588" s="34">
        <v>37237.624702309527</v>
      </c>
      <c r="G588" s="34">
        <v>36797.399711555554</v>
      </c>
      <c r="H588" s="34">
        <v>36797.4</v>
      </c>
      <c r="I588" s="34">
        <v>33192.921203414749</v>
      </c>
      <c r="J588" s="34">
        <v>32911.049418974675</v>
      </c>
      <c r="K588" s="34">
        <v>32638.444414757159</v>
      </c>
      <c r="L588" s="34">
        <v>31615.430449833992</v>
      </c>
      <c r="M588" s="34">
        <v>30617.33</v>
      </c>
      <c r="N588" s="34">
        <v>30367.717344243287</v>
      </c>
      <c r="O588" s="34">
        <v>23322.751561029152</v>
      </c>
      <c r="P588" s="34">
        <v>24196.009406913188</v>
      </c>
      <c r="Q588" s="34">
        <v>22143.527412192638</v>
      </c>
      <c r="R588" s="34">
        <v>20440.578553569492</v>
      </c>
      <c r="S588" s="34">
        <v>20174.116445227573</v>
      </c>
    </row>
    <row r="589" spans="1:19">
      <c r="B589" s="5">
        <v>2006</v>
      </c>
      <c r="C589" s="34"/>
      <c r="D589" s="34"/>
      <c r="E589" s="34">
        <v>28152.997271453492</v>
      </c>
      <c r="F589" s="34">
        <v>27894.62001200001</v>
      </c>
      <c r="G589" s="34">
        <v>27832.780267000009</v>
      </c>
      <c r="H589" s="34">
        <v>27698.799999999999</v>
      </c>
      <c r="I589" s="34">
        <v>27673.385297486093</v>
      </c>
      <c r="J589" s="34">
        <v>27661.739105622917</v>
      </c>
      <c r="K589" s="34">
        <v>27512.801022274198</v>
      </c>
      <c r="L589" s="34">
        <v>26777.219544346171</v>
      </c>
      <c r="M589" s="34">
        <v>26782.66</v>
      </c>
      <c r="N589" s="34">
        <v>26795.18874778899</v>
      </c>
      <c r="O589" s="34">
        <v>26314.473869497604</v>
      </c>
      <c r="P589" s="34">
        <v>9726.8775351483328</v>
      </c>
      <c r="Q589" s="34">
        <v>6598.950179742169</v>
      </c>
      <c r="R589" s="34">
        <v>6550.5002229224046</v>
      </c>
      <c r="S589" s="34">
        <v>6481.1311666346346</v>
      </c>
    </row>
    <row r="590" spans="1:19">
      <c r="B590" s="5">
        <v>2005</v>
      </c>
      <c r="C590" s="34"/>
      <c r="D590" s="34"/>
      <c r="E590" s="34">
        <v>5447.5311921627899</v>
      </c>
      <c r="F590" s="34">
        <v>5455.4444098571412</v>
      </c>
      <c r="G590" s="34">
        <v>5399.0955386666656</v>
      </c>
      <c r="H590" s="34">
        <v>5399.1</v>
      </c>
      <c r="I590" s="34">
        <v>5393.9642959407674</v>
      </c>
      <c r="J590" s="34">
        <v>5383.3522926070809</v>
      </c>
      <c r="K590" s="34">
        <v>5155.0694745116489</v>
      </c>
      <c r="L590" s="34">
        <v>5158.9599073854533</v>
      </c>
      <c r="M590" s="34">
        <v>4809.4000000000005</v>
      </c>
      <c r="N590" s="34">
        <v>4723.9299245467455</v>
      </c>
      <c r="O590" s="34">
        <v>4620.7365576737666</v>
      </c>
      <c r="P590" s="34">
        <v>4597.8710675075654</v>
      </c>
      <c r="Q590" s="34">
        <v>4010.2182376671708</v>
      </c>
      <c r="R590" s="34">
        <v>3358.7418092309235</v>
      </c>
      <c r="S590" s="34">
        <v>1258.9696780263546</v>
      </c>
    </row>
    <row r="591" spans="1:19">
      <c r="B591" s="5">
        <v>2004</v>
      </c>
      <c r="C591" s="34"/>
      <c r="D591" s="34"/>
      <c r="E591" s="34">
        <v>6005.3977066744164</v>
      </c>
      <c r="F591" s="34">
        <v>5873.6378510952372</v>
      </c>
      <c r="G591" s="34">
        <v>4926.1072135555551</v>
      </c>
      <c r="H591" s="34">
        <v>4790.45</v>
      </c>
      <c r="I591" s="34">
        <v>4847.0919114476492</v>
      </c>
      <c r="J591" s="34">
        <v>5362.2927696550596</v>
      </c>
      <c r="K591" s="34">
        <v>3743.9882027732979</v>
      </c>
      <c r="L591" s="34">
        <v>2512.172664327943</v>
      </c>
      <c r="M591" s="34">
        <v>1728.7299999999998</v>
      </c>
      <c r="N591" s="34">
        <v>1734.4733749205357</v>
      </c>
      <c r="O591" s="34">
        <v>1753.3264777712075</v>
      </c>
      <c r="P591" s="34">
        <v>1791.2590645873188</v>
      </c>
      <c r="Q591" s="34">
        <v>1681.4878126331282</v>
      </c>
      <c r="R591" s="34">
        <v>1642.2610545588645</v>
      </c>
      <c r="S591" s="34">
        <v>1637.0744163630427</v>
      </c>
    </row>
    <row r="592" spans="1:19">
      <c r="B592" s="5">
        <v>2003</v>
      </c>
      <c r="C592" s="34"/>
      <c r="D592" s="34"/>
      <c r="E592" s="34">
        <v>6436.5506490232556</v>
      </c>
      <c r="F592" s="34">
        <v>5922.5156900952388</v>
      </c>
      <c r="G592" s="34">
        <v>5617.2598417777772</v>
      </c>
      <c r="H592" s="34">
        <v>5617.26</v>
      </c>
      <c r="I592" s="34">
        <v>5589.7721312863705</v>
      </c>
      <c r="J592" s="34">
        <v>5577.9977328484638</v>
      </c>
      <c r="K592" s="34">
        <v>5562.8721232302878</v>
      </c>
      <c r="L592" s="34">
        <v>5569.2805118761216</v>
      </c>
      <c r="M592" s="34">
        <v>5575.13</v>
      </c>
      <c r="N592" s="34">
        <v>5587.4477832163921</v>
      </c>
      <c r="O592" s="34">
        <v>5627.9304488835678</v>
      </c>
      <c r="P592" s="34">
        <v>5654.7108293692336</v>
      </c>
      <c r="Q592" s="34">
        <v>5483.7026575323307</v>
      </c>
      <c r="R592" s="34">
        <v>5377.599615230959</v>
      </c>
      <c r="S592" s="34">
        <v>4954.2679869148287</v>
      </c>
    </row>
    <row r="593" spans="2:19">
      <c r="B593" s="5">
        <v>2002</v>
      </c>
      <c r="C593" s="34"/>
      <c r="D593" s="34"/>
      <c r="E593" s="34">
        <v>23272.813822790693</v>
      </c>
      <c r="F593" s="34">
        <v>23225.222789738094</v>
      </c>
      <c r="G593" s="34">
        <v>18085.920445555555</v>
      </c>
      <c r="H593" s="34">
        <v>18085.919999999998</v>
      </c>
      <c r="I593" s="34">
        <v>18077.852535648395</v>
      </c>
      <c r="J593" s="34">
        <v>18061.169067647632</v>
      </c>
      <c r="K593" s="34">
        <v>10116.437124628141</v>
      </c>
      <c r="L593" s="34">
        <v>10125.517358166306</v>
      </c>
      <c r="M593" s="34">
        <v>10132.749999999998</v>
      </c>
      <c r="N593" s="34">
        <v>10151.259096982627</v>
      </c>
      <c r="O593" s="34">
        <v>10128.362603472562</v>
      </c>
      <c r="P593" s="34">
        <v>10235.546238855213</v>
      </c>
      <c r="Q593" s="34">
        <v>9988.7402295861139</v>
      </c>
      <c r="R593" s="34">
        <v>9838.7738709227888</v>
      </c>
      <c r="S593" s="34">
        <v>9820.2979866477835</v>
      </c>
    </row>
    <row r="594" spans="2:19">
      <c r="B594" s="5">
        <v>2001</v>
      </c>
      <c r="C594" s="34"/>
      <c r="D594" s="34"/>
      <c r="E594" s="34">
        <v>2912.5258159999998</v>
      </c>
      <c r="F594" s="34">
        <v>2810.0496767619047</v>
      </c>
      <c r="G594" s="34">
        <v>2808.3131797777773</v>
      </c>
      <c r="H594" s="34">
        <v>2437.6999999999998</v>
      </c>
      <c r="I594" s="34">
        <v>2808.1550319406392</v>
      </c>
      <c r="J594" s="34">
        <v>2807.8280007422663</v>
      </c>
      <c r="K594" s="34">
        <v>2416.5299999999997</v>
      </c>
      <c r="L594" s="34">
        <v>2416.5299999999997</v>
      </c>
      <c r="M594" s="34">
        <v>2416.06</v>
      </c>
      <c r="N594" s="34">
        <v>2416.5299999999997</v>
      </c>
      <c r="O594" s="34">
        <v>2416.5300000000002</v>
      </c>
      <c r="P594" s="34">
        <v>2416.5300000000002</v>
      </c>
      <c r="Q594" s="34">
        <v>2252.89</v>
      </c>
      <c r="R594" s="34">
        <v>2252.42</v>
      </c>
      <c r="S594" s="34">
        <v>2252.89</v>
      </c>
    </row>
    <row r="595" spans="2:19">
      <c r="B595" s="5">
        <v>2000</v>
      </c>
      <c r="C595" s="34"/>
      <c r="D595" s="34"/>
      <c r="E595" s="34">
        <v>1297.5300000000002</v>
      </c>
      <c r="F595" s="34">
        <v>1297.5300000000002</v>
      </c>
      <c r="G595" s="34">
        <v>1297.5300000000002</v>
      </c>
      <c r="H595" s="34">
        <v>1297.53</v>
      </c>
      <c r="I595" s="34">
        <v>1176.77</v>
      </c>
      <c r="J595" s="34">
        <v>1176.77</v>
      </c>
      <c r="K595" s="34">
        <v>1176.77</v>
      </c>
      <c r="L595" s="34">
        <v>1027.98</v>
      </c>
      <c r="M595" s="34">
        <v>1027.96</v>
      </c>
      <c r="N595" s="34">
        <v>1027.98</v>
      </c>
      <c r="O595" s="34">
        <v>1027.98</v>
      </c>
      <c r="P595" s="34">
        <v>1027.98</v>
      </c>
      <c r="Q595" s="34">
        <v>1027.98</v>
      </c>
      <c r="R595" s="34">
        <v>1027.96</v>
      </c>
      <c r="S595" s="34">
        <v>1027.98</v>
      </c>
    </row>
    <row r="596" spans="2:19">
      <c r="B596" s="5">
        <v>1999</v>
      </c>
      <c r="C596" s="34"/>
      <c r="D596" s="34"/>
      <c r="E596" s="34">
        <v>15780.850316302325</v>
      </c>
      <c r="F596" s="34">
        <v>13668.609542023809</v>
      </c>
      <c r="G596" s="34">
        <v>13143.585532222223</v>
      </c>
      <c r="H596" s="34">
        <v>13143.59</v>
      </c>
      <c r="I596" s="34">
        <v>13305.337086330306</v>
      </c>
      <c r="J596" s="34">
        <v>13287.937670849051</v>
      </c>
      <c r="K596" s="34">
        <v>13095.420852343192</v>
      </c>
      <c r="L596" s="34">
        <v>13104.890646660904</v>
      </c>
      <c r="M596" s="34">
        <v>13112.42</v>
      </c>
      <c r="N596" s="34">
        <v>12652.42244002603</v>
      </c>
      <c r="O596" s="34">
        <v>12686.516601672463</v>
      </c>
      <c r="P596" s="34">
        <v>12755.1143151003</v>
      </c>
      <c r="Q596" s="34">
        <v>12441.944682545214</v>
      </c>
      <c r="R596" s="34">
        <v>12345.797179937319</v>
      </c>
      <c r="S596" s="34">
        <v>5526.8910145922982</v>
      </c>
    </row>
    <row r="597" spans="2:19">
      <c r="B597" s="5">
        <v>1998</v>
      </c>
      <c r="C597" s="34"/>
      <c r="D597" s="34"/>
      <c r="E597" s="34">
        <v>11274.91094888372</v>
      </c>
      <c r="F597" s="34">
        <v>9962.3743752142873</v>
      </c>
      <c r="G597" s="34">
        <v>9912.4396653333315</v>
      </c>
      <c r="H597" s="34">
        <v>9618.6200000000008</v>
      </c>
      <c r="I597" s="34">
        <v>8844.0820003590725</v>
      </c>
      <c r="J597" s="34">
        <v>8834.6778121863499</v>
      </c>
      <c r="K597" s="34">
        <v>7437.943896590501</v>
      </c>
      <c r="L597" s="34">
        <v>7441.7194966591569</v>
      </c>
      <c r="M597" s="34">
        <v>7445.0400000000018</v>
      </c>
      <c r="N597" s="34">
        <v>7427.3737767674484</v>
      </c>
      <c r="O597" s="34">
        <v>7449.8800439130155</v>
      </c>
      <c r="P597" s="34">
        <v>7495.1628251701795</v>
      </c>
      <c r="Q597" s="34">
        <v>7145.1929496146549</v>
      </c>
      <c r="R597" s="34">
        <v>7087.9948832425889</v>
      </c>
      <c r="S597" s="34">
        <v>1109.3304972903159</v>
      </c>
    </row>
    <row r="598" spans="2:19">
      <c r="B598" s="5">
        <v>1997</v>
      </c>
      <c r="C598" s="34"/>
      <c r="D598" s="34"/>
      <c r="E598" s="34">
        <v>10291.305207127907</v>
      </c>
      <c r="F598" s="34">
        <v>10343.862460880953</v>
      </c>
      <c r="G598" s="34">
        <v>9969.6099082222172</v>
      </c>
      <c r="H598" s="34">
        <v>9969.61</v>
      </c>
      <c r="I598" s="34">
        <v>9935.5260362920617</v>
      </c>
      <c r="J598" s="34">
        <v>9865.0447999051758</v>
      </c>
      <c r="K598" s="34">
        <v>9774.50275876255</v>
      </c>
      <c r="L598" s="34">
        <v>9491.6833279134626</v>
      </c>
      <c r="M598" s="34">
        <v>5971.5800000000017</v>
      </c>
      <c r="N598" s="34">
        <v>5928.9437232089258</v>
      </c>
      <c r="O598" s="34">
        <v>4454.5377766797756</v>
      </c>
      <c r="P598" s="34">
        <v>4562.7099586676413</v>
      </c>
      <c r="Q598" s="34">
        <v>4540.7431667933033</v>
      </c>
      <c r="R598" s="34">
        <v>4390.2201723502531</v>
      </c>
      <c r="S598" s="34">
        <v>3083.7474126318498</v>
      </c>
    </row>
    <row r="599" spans="2:19">
      <c r="B599" s="5">
        <v>1996</v>
      </c>
      <c r="C599" s="34"/>
      <c r="D599" s="34"/>
      <c r="E599" s="34">
        <v>10136.690970732556</v>
      </c>
      <c r="F599" s="34">
        <v>2984.9037615952379</v>
      </c>
      <c r="G599" s="34">
        <v>2960.1033148888887</v>
      </c>
      <c r="H599" s="34">
        <v>2960.1</v>
      </c>
      <c r="I599" s="34">
        <v>2957.8446835908212</v>
      </c>
      <c r="J599" s="34">
        <v>2953.1740221736345</v>
      </c>
      <c r="K599" s="34">
        <v>2947.174226155018</v>
      </c>
      <c r="L599" s="34">
        <v>2949.7162510065118</v>
      </c>
      <c r="M599" s="34">
        <v>2503.1499999999996</v>
      </c>
      <c r="N599" s="34">
        <v>2508.5226888157677</v>
      </c>
      <c r="O599" s="34">
        <v>2524.5808805855959</v>
      </c>
      <c r="P599" s="34">
        <v>2556.8900849772263</v>
      </c>
      <c r="Q599" s="34">
        <v>2550.3292927462144</v>
      </c>
      <c r="R599" s="34">
        <v>2504.9406925218113</v>
      </c>
      <c r="S599" s="34">
        <v>2499.5542658829313</v>
      </c>
    </row>
    <row r="600" spans="2:19">
      <c r="B600" s="5">
        <v>1995</v>
      </c>
      <c r="C600" s="34"/>
      <c r="D600" s="34"/>
      <c r="E600" s="34">
        <v>8262.2283658837205</v>
      </c>
      <c r="F600" s="34">
        <v>8132.0282969999998</v>
      </c>
      <c r="G600" s="34">
        <v>7970.883851999999</v>
      </c>
      <c r="H600" s="34">
        <v>7970.88</v>
      </c>
      <c r="I600" s="34">
        <v>7864.8481076857888</v>
      </c>
      <c r="J600" s="34">
        <v>7834.5002556434538</v>
      </c>
      <c r="K600" s="34">
        <v>7795.5152511451643</v>
      </c>
      <c r="L600" s="34">
        <v>7812.03242030814</v>
      </c>
      <c r="M600" s="34">
        <v>5879.45</v>
      </c>
      <c r="N600" s="34">
        <v>4820.6572788979938</v>
      </c>
      <c r="O600" s="34">
        <v>4772.1682595671591</v>
      </c>
      <c r="P600" s="34">
        <v>4982.1013449804668</v>
      </c>
      <c r="Q600" s="34">
        <v>4939.4705318496008</v>
      </c>
      <c r="R600" s="34">
        <v>4646.0360650770217</v>
      </c>
      <c r="S600" s="34">
        <v>4609.5541107974668</v>
      </c>
    </row>
    <row r="601" spans="2:19">
      <c r="B601" s="5">
        <v>1994</v>
      </c>
      <c r="C601" s="34"/>
      <c r="D601" s="34"/>
      <c r="E601" s="34">
        <v>36453.615974848835</v>
      </c>
      <c r="F601" s="34">
        <v>36489.101511738096</v>
      </c>
      <c r="G601" s="34">
        <v>36236.414169555552</v>
      </c>
      <c r="H601" s="34">
        <v>36236.410000000003</v>
      </c>
      <c r="I601" s="34">
        <v>36213.40146481499</v>
      </c>
      <c r="J601" s="34">
        <v>36165.814021026963</v>
      </c>
      <c r="K601" s="34">
        <v>36104.681983128139</v>
      </c>
      <c r="L601" s="34">
        <v>35605.862221350173</v>
      </c>
      <c r="M601" s="34">
        <v>35511.160000000003</v>
      </c>
      <c r="N601" s="34">
        <v>35563.227333814546</v>
      </c>
      <c r="O601" s="34">
        <v>35726.842860489771</v>
      </c>
      <c r="P601" s="34">
        <v>36056.034135659836</v>
      </c>
      <c r="Q601" s="34">
        <v>35989.184566885408</v>
      </c>
      <c r="R601" s="34">
        <v>35529.407010732706</v>
      </c>
      <c r="S601" s="34">
        <v>35471.850770272802</v>
      </c>
    </row>
    <row r="602" spans="2:19">
      <c r="B602" s="5">
        <v>1993</v>
      </c>
      <c r="C602" s="34"/>
      <c r="D602" s="34"/>
      <c r="E602" s="34">
        <v>15475.40780538372</v>
      </c>
      <c r="F602" s="34">
        <v>15281.305485880952</v>
      </c>
      <c r="G602" s="34">
        <v>15271.922474888888</v>
      </c>
      <c r="H602" s="34">
        <v>15271.92</v>
      </c>
      <c r="I602" s="34">
        <v>15271.067943414204</v>
      </c>
      <c r="J602" s="34">
        <v>15269.300843493118</v>
      </c>
      <c r="K602" s="34">
        <v>15267.030878251791</v>
      </c>
      <c r="L602" s="34">
        <v>15267.992628957578</v>
      </c>
      <c r="M602" s="34">
        <v>15268.72</v>
      </c>
      <c r="N602" s="34">
        <v>15270.719115539796</v>
      </c>
      <c r="O602" s="34">
        <v>15276.794578279361</v>
      </c>
      <c r="P602" s="34">
        <v>15289.018455677258</v>
      </c>
      <c r="Q602" s="34">
        <v>15286.536242903061</v>
      </c>
      <c r="R602" s="34">
        <v>15269.397491329672</v>
      </c>
      <c r="S602" s="34">
        <v>15267.32599879651</v>
      </c>
    </row>
    <row r="603" spans="2:19">
      <c r="B603" s="5">
        <v>1992</v>
      </c>
      <c r="C603" s="34"/>
      <c r="D603" s="34"/>
      <c r="E603" s="34">
        <v>25788.531141395353</v>
      </c>
      <c r="F603" s="34">
        <v>25727.04828645238</v>
      </c>
      <c r="G603" s="34">
        <v>25565.675543555553</v>
      </c>
      <c r="H603" s="34">
        <v>25225.69</v>
      </c>
      <c r="I603" s="34">
        <v>25550.979028974674</v>
      </c>
      <c r="J603" s="34">
        <v>25520.588463684573</v>
      </c>
      <c r="K603" s="34">
        <v>23279.269249971327</v>
      </c>
      <c r="L603" s="34">
        <v>23279.453248093236</v>
      </c>
      <c r="M603" s="34">
        <v>20141.96</v>
      </c>
      <c r="N603" s="34">
        <v>20142.044868100911</v>
      </c>
      <c r="O603" s="34">
        <v>20143.207200217825</v>
      </c>
      <c r="P603" s="34">
        <v>20145.545821307591</v>
      </c>
      <c r="Q603" s="34">
        <v>17386.620934743038</v>
      </c>
      <c r="R603" s="34">
        <v>17383.639614807162</v>
      </c>
      <c r="S603" s="34">
        <v>17382.945711199416</v>
      </c>
    </row>
    <row r="604" spans="2:19">
      <c r="B604" s="5">
        <v>1991</v>
      </c>
      <c r="C604" s="34"/>
      <c r="D604" s="34"/>
      <c r="E604" s="34">
        <v>46401.848749569777</v>
      </c>
      <c r="F604" s="34">
        <v>46402.087076357151</v>
      </c>
      <c r="G604" s="34">
        <v>46400.389986000009</v>
      </c>
      <c r="H604" s="34">
        <v>46400.39</v>
      </c>
      <c r="I604" s="34">
        <v>46379.700000000012</v>
      </c>
      <c r="J604" s="34">
        <v>46379.700000000012</v>
      </c>
      <c r="K604" s="34">
        <v>46379.700000000012</v>
      </c>
      <c r="L604" s="34">
        <v>46379.700000000012</v>
      </c>
      <c r="M604" s="34">
        <v>14020.289999999997</v>
      </c>
      <c r="N604" s="34">
        <v>14019.8</v>
      </c>
      <c r="O604" s="34">
        <v>14019.8</v>
      </c>
      <c r="P604" s="34">
        <v>12741.58</v>
      </c>
      <c r="Q604" s="34">
        <v>12741.58</v>
      </c>
      <c r="R604" s="34">
        <v>12742.069999999998</v>
      </c>
      <c r="S604" s="34">
        <v>12741.58</v>
      </c>
    </row>
    <row r="605" spans="2:19">
      <c r="B605" s="5">
        <v>1990</v>
      </c>
      <c r="C605" s="34"/>
      <c r="D605" s="34"/>
      <c r="E605" s="34">
        <v>2483.8519944069767</v>
      </c>
      <c r="F605" s="34">
        <v>2034.6292823095237</v>
      </c>
      <c r="G605" s="34">
        <v>1893.3969082222204</v>
      </c>
      <c r="H605" s="34">
        <v>1893.4</v>
      </c>
      <c r="I605" s="34">
        <v>1880.5345760301971</v>
      </c>
      <c r="J605" s="34">
        <v>1853.9364599119683</v>
      </c>
      <c r="K605" s="34">
        <v>1819.7689644077084</v>
      </c>
      <c r="L605" s="34">
        <v>1834.2451633952319</v>
      </c>
      <c r="M605" s="34">
        <v>1674.95</v>
      </c>
      <c r="N605" s="34">
        <v>1703.7140337435414</v>
      </c>
      <c r="O605" s="34">
        <v>1795.1616265139385</v>
      </c>
      <c r="P605" s="34">
        <v>1979.154322155495</v>
      </c>
      <c r="Q605" s="34">
        <v>509.46930042091429</v>
      </c>
      <c r="R605" s="34">
        <v>442.23145748791876</v>
      </c>
      <c r="S605" s="34">
        <v>433.60496895459545</v>
      </c>
    </row>
    <row r="606" spans="2:19">
      <c r="B606" s="5">
        <v>1989</v>
      </c>
      <c r="C606" s="34"/>
      <c r="D606" s="34"/>
      <c r="E606" s="34">
        <v>0</v>
      </c>
      <c r="F606" s="34">
        <v>0</v>
      </c>
      <c r="G606" s="34">
        <v>0</v>
      </c>
      <c r="H606" s="34">
        <v>0</v>
      </c>
      <c r="I606" s="34">
        <v>0</v>
      </c>
      <c r="J606" s="34">
        <v>0</v>
      </c>
      <c r="K606" s="34">
        <v>0</v>
      </c>
      <c r="L606" s="34">
        <v>0</v>
      </c>
      <c r="M606" s="34">
        <v>0</v>
      </c>
      <c r="N606" s="34">
        <v>0</v>
      </c>
      <c r="O606" s="34">
        <v>0</v>
      </c>
      <c r="P606" s="34">
        <v>0</v>
      </c>
      <c r="Q606" s="34">
        <v>0</v>
      </c>
      <c r="R606" s="34">
        <v>7502.64</v>
      </c>
      <c r="S606" s="34">
        <v>6530.65</v>
      </c>
    </row>
    <row r="607" spans="2:19">
      <c r="B607" s="5">
        <v>1988</v>
      </c>
      <c r="C607" s="34"/>
      <c r="D607" s="34"/>
      <c r="E607" s="34">
        <v>3026.36</v>
      </c>
      <c r="F607" s="34">
        <v>2541.2800000000002</v>
      </c>
      <c r="G607" s="34">
        <v>2541.2800000000002</v>
      </c>
      <c r="H607" s="34">
        <v>2541.2800000000002</v>
      </c>
      <c r="I607" s="34">
        <v>1792.6</v>
      </c>
      <c r="J607" s="34">
        <v>1792.6</v>
      </c>
      <c r="K607" s="34">
        <v>1792.6</v>
      </c>
      <c r="L607" s="34">
        <v>1792.6</v>
      </c>
      <c r="M607" s="34">
        <v>1792.6</v>
      </c>
      <c r="N607" s="34">
        <v>1792.6</v>
      </c>
      <c r="O607" s="34">
        <v>1792.6</v>
      </c>
      <c r="P607" s="34">
        <v>1792.6</v>
      </c>
      <c r="Q607" s="34">
        <v>1792.6</v>
      </c>
      <c r="R607" s="34">
        <v>0</v>
      </c>
      <c r="S607" s="34">
        <v>0</v>
      </c>
    </row>
    <row r="608" spans="2:19">
      <c r="B608" s="5">
        <v>1987</v>
      </c>
      <c r="C608" s="34"/>
      <c r="D608" s="34"/>
      <c r="E608" s="34">
        <v>212.3</v>
      </c>
      <c r="F608" s="34">
        <v>212.3</v>
      </c>
      <c r="G608" s="34">
        <v>212.3</v>
      </c>
      <c r="H608" s="34">
        <v>212.3</v>
      </c>
      <c r="I608" s="34">
        <v>212.3</v>
      </c>
      <c r="J608" s="34">
        <v>212.3</v>
      </c>
      <c r="K608" s="34">
        <v>212.3</v>
      </c>
      <c r="L608" s="34">
        <v>212.3</v>
      </c>
      <c r="M608" s="34">
        <v>212.3</v>
      </c>
      <c r="N608" s="34">
        <v>212.3</v>
      </c>
      <c r="O608" s="34">
        <v>212.3</v>
      </c>
      <c r="P608" s="34">
        <v>212.3</v>
      </c>
      <c r="Q608" s="34">
        <v>212.3</v>
      </c>
      <c r="R608" s="34">
        <v>0</v>
      </c>
      <c r="S608" s="34">
        <v>0</v>
      </c>
    </row>
    <row r="609" spans="2:19">
      <c r="B609" s="5">
        <v>1986</v>
      </c>
      <c r="C609" s="34"/>
      <c r="D609" s="34"/>
      <c r="E609" s="34">
        <v>1194.4000000000001</v>
      </c>
      <c r="F609" s="34">
        <v>967.8900000000001</v>
      </c>
      <c r="G609" s="34">
        <v>967.8900000000001</v>
      </c>
      <c r="H609" s="34">
        <v>967.89</v>
      </c>
      <c r="I609" s="34">
        <v>967.8900000000001</v>
      </c>
      <c r="J609" s="34">
        <v>967.8900000000001</v>
      </c>
      <c r="K609" s="34">
        <v>967.8900000000001</v>
      </c>
      <c r="L609" s="34">
        <v>862.67000000000007</v>
      </c>
      <c r="M609" s="34">
        <v>643.20000000000005</v>
      </c>
      <c r="N609" s="34">
        <v>643.20000000000005</v>
      </c>
      <c r="O609" s="34">
        <v>563.95000000000005</v>
      </c>
      <c r="P609" s="34">
        <v>563.95000000000005</v>
      </c>
      <c r="Q609" s="34">
        <v>563.95000000000005</v>
      </c>
      <c r="R609" s="34">
        <v>0</v>
      </c>
      <c r="S609" s="34">
        <v>0</v>
      </c>
    </row>
    <row r="610" spans="2:19">
      <c r="B610" s="5">
        <v>1985</v>
      </c>
      <c r="C610" s="34"/>
      <c r="D610" s="34"/>
      <c r="E610" s="34">
        <v>1898.2303092906977</v>
      </c>
      <c r="F610" s="34">
        <v>1744.7507455</v>
      </c>
      <c r="G610" s="34">
        <v>1695.8985779999996</v>
      </c>
      <c r="H610" s="34">
        <v>1695.9</v>
      </c>
      <c r="I610" s="34">
        <v>1691.4495211631738</v>
      </c>
      <c r="J610" s="34">
        <v>1682.2494252170031</v>
      </c>
      <c r="K610" s="34">
        <v>1670.4307299435491</v>
      </c>
      <c r="L610" s="34">
        <v>1675.4380356641373</v>
      </c>
      <c r="M610" s="34">
        <v>1679.6381078522779</v>
      </c>
      <c r="N610" s="34">
        <v>1689.6333485744992</v>
      </c>
      <c r="O610" s="34">
        <v>1558.0152289025068</v>
      </c>
      <c r="P610" s="34">
        <v>1621.6579287096342</v>
      </c>
      <c r="Q610" s="34">
        <v>1608.7338486430885</v>
      </c>
      <c r="R610" s="34">
        <v>0</v>
      </c>
      <c r="S610" s="34">
        <v>0</v>
      </c>
    </row>
    <row r="611" spans="2:19">
      <c r="B611" s="5">
        <v>1984</v>
      </c>
      <c r="C611" s="34"/>
      <c r="D611" s="34"/>
      <c r="E611" s="34">
        <v>1423.0944648023258</v>
      </c>
      <c r="F611" s="34">
        <v>1390.5549190952381</v>
      </c>
      <c r="G611" s="34">
        <v>1376.0474182222222</v>
      </c>
      <c r="H611" s="34">
        <v>1376.05</v>
      </c>
      <c r="I611" s="34">
        <v>1374.7261934076969</v>
      </c>
      <c r="J611" s="34">
        <v>1371.9940648901463</v>
      </c>
      <c r="K611" s="34">
        <v>1368.4842977544806</v>
      </c>
      <c r="L611" s="34">
        <v>1369.971304285212</v>
      </c>
      <c r="M611" s="34">
        <v>1371.2185887774749</v>
      </c>
      <c r="N611" s="34">
        <v>1374.1868493670104</v>
      </c>
      <c r="O611" s="34">
        <v>1383.5804864348784</v>
      </c>
      <c r="P611" s="34">
        <v>1199.18</v>
      </c>
      <c r="Q611" s="34">
        <v>402.18</v>
      </c>
      <c r="R611" s="34">
        <v>0</v>
      </c>
      <c r="S611" s="34">
        <v>0</v>
      </c>
    </row>
    <row r="612" spans="2:19">
      <c r="B612" s="5">
        <v>1983</v>
      </c>
      <c r="C612" s="34"/>
      <c r="D612" s="34"/>
      <c r="E612" s="34">
        <v>1563.06</v>
      </c>
      <c r="F612" s="34">
        <v>1563.06</v>
      </c>
      <c r="G612" s="34">
        <v>1563.06</v>
      </c>
      <c r="H612" s="34">
        <v>1563.06</v>
      </c>
      <c r="I612" s="34">
        <v>1563.06</v>
      </c>
      <c r="J612" s="34">
        <v>1563.06</v>
      </c>
      <c r="K612" s="34">
        <v>1563.06</v>
      </c>
      <c r="L612" s="34">
        <v>1563.06</v>
      </c>
      <c r="M612" s="34">
        <v>1563.06</v>
      </c>
      <c r="N612" s="34">
        <v>1563.06</v>
      </c>
      <c r="O612" s="34">
        <v>1563.06</v>
      </c>
      <c r="P612" s="34">
        <v>1563.06</v>
      </c>
      <c r="Q612" s="34">
        <v>1563.06</v>
      </c>
      <c r="R612" s="34">
        <v>0</v>
      </c>
      <c r="S612" s="34">
        <v>0</v>
      </c>
    </row>
    <row r="613" spans="2:19">
      <c r="B613" s="5">
        <v>1982</v>
      </c>
      <c r="C613" s="34"/>
      <c r="D613" s="34"/>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c r="D614" s="34"/>
      <c r="E614" s="34">
        <v>252.37</v>
      </c>
      <c r="F614" s="34">
        <v>252.37</v>
      </c>
      <c r="G614" s="34">
        <v>252.37</v>
      </c>
      <c r="H614" s="34">
        <v>252.37</v>
      </c>
      <c r="I614" s="34">
        <v>252.37</v>
      </c>
      <c r="J614" s="34">
        <v>252.37</v>
      </c>
      <c r="K614" s="34">
        <v>252.37</v>
      </c>
      <c r="L614" s="34">
        <v>252.37</v>
      </c>
      <c r="M614" s="34">
        <v>252.37</v>
      </c>
      <c r="N614" s="34">
        <v>252.37</v>
      </c>
      <c r="O614" s="34">
        <v>252.37</v>
      </c>
      <c r="P614" s="34">
        <v>252.37</v>
      </c>
      <c r="Q614" s="34">
        <v>252.37</v>
      </c>
      <c r="R614" s="34">
        <v>0</v>
      </c>
      <c r="S614" s="34">
        <v>0</v>
      </c>
    </row>
    <row r="615" spans="2:19">
      <c r="B615" s="5">
        <v>1980</v>
      </c>
      <c r="C615" s="34"/>
      <c r="D615" s="34"/>
      <c r="E615" s="34">
        <v>2953.1499999999996</v>
      </c>
      <c r="F615" s="34">
        <v>2953.1499999999996</v>
      </c>
      <c r="G615" s="34">
        <v>2953.1499999999996</v>
      </c>
      <c r="H615" s="34">
        <v>2953.15</v>
      </c>
      <c r="I615" s="34">
        <v>2953.1499999999996</v>
      </c>
      <c r="J615" s="34">
        <v>2953.1499999999996</v>
      </c>
      <c r="K615" s="34">
        <v>2953.1499999999996</v>
      </c>
      <c r="L615" s="34">
        <v>2953.1499999999996</v>
      </c>
      <c r="M615" s="34">
        <v>600.53</v>
      </c>
      <c r="N615" s="34">
        <v>600.53</v>
      </c>
      <c r="O615" s="34">
        <v>600.53</v>
      </c>
      <c r="P615" s="34">
        <v>600.53</v>
      </c>
      <c r="Q615" s="34">
        <v>600.53</v>
      </c>
      <c r="R615" s="34">
        <v>0</v>
      </c>
      <c r="S615" s="34">
        <v>0</v>
      </c>
    </row>
    <row r="616" spans="2:19">
      <c r="B616" s="5">
        <v>1979</v>
      </c>
      <c r="C616" s="34"/>
      <c r="D616" s="34"/>
      <c r="E616" s="34">
        <v>244.91986115116279</v>
      </c>
      <c r="F616" s="34">
        <v>247.55526788095239</v>
      </c>
      <c r="G616" s="34">
        <v>228.788920222222</v>
      </c>
      <c r="H616" s="34">
        <v>228.79</v>
      </c>
      <c r="I616" s="34">
        <v>227.07983438988259</v>
      </c>
      <c r="J616" s="34">
        <v>223.54565754871143</v>
      </c>
      <c r="K616" s="34">
        <v>0</v>
      </c>
      <c r="L616" s="34">
        <v>0</v>
      </c>
      <c r="M616" s="34">
        <v>0</v>
      </c>
      <c r="N616" s="34">
        <v>0</v>
      </c>
      <c r="O616" s="34">
        <v>0</v>
      </c>
      <c r="P616" s="34">
        <v>0</v>
      </c>
      <c r="Q616" s="34">
        <v>0</v>
      </c>
      <c r="R616" s="34">
        <v>0</v>
      </c>
      <c r="S616" s="34">
        <v>0</v>
      </c>
    </row>
    <row r="617" spans="2:19">
      <c r="B617" s="5">
        <v>1978</v>
      </c>
      <c r="C617" s="34"/>
      <c r="D617" s="34"/>
      <c r="E617" s="34">
        <v>806.28079032558139</v>
      </c>
      <c r="F617" s="34">
        <v>718.2681435714286</v>
      </c>
      <c r="G617" s="34">
        <v>663.81860666666603</v>
      </c>
      <c r="H617" s="34">
        <v>663.82</v>
      </c>
      <c r="I617" s="34">
        <v>658.85978709273161</v>
      </c>
      <c r="J617" s="34">
        <v>648.60556523556681</v>
      </c>
      <c r="K617" s="34">
        <v>635.43271094086106</v>
      </c>
      <c r="L617" s="34">
        <v>641.01374227640179</v>
      </c>
      <c r="M617" s="34">
        <v>645.69504911116655</v>
      </c>
      <c r="N617" s="34">
        <v>656.83552161070452</v>
      </c>
      <c r="O617" s="34">
        <v>692.09171030052789</v>
      </c>
      <c r="P617" s="34">
        <v>763.02644481086236</v>
      </c>
      <c r="Q617" s="34">
        <v>748.621553266521</v>
      </c>
      <c r="R617" s="34">
        <v>0</v>
      </c>
      <c r="S617" s="34">
        <v>0</v>
      </c>
    </row>
    <row r="618" spans="2:19">
      <c r="B618" s="5">
        <v>1977</v>
      </c>
      <c r="C618" s="34"/>
      <c r="D618" s="34"/>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c r="D619" s="34"/>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c r="D620" s="34"/>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c r="D621" s="34"/>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c r="D622" s="34"/>
      <c r="E622" s="34">
        <v>557.93937027906975</v>
      </c>
      <c r="F622" s="34">
        <v>563.94295514285716</v>
      </c>
      <c r="G622" s="34">
        <v>521.19230133333281</v>
      </c>
      <c r="H622" s="34">
        <v>521.19000000000005</v>
      </c>
      <c r="I622" s="34">
        <v>517.29892058190489</v>
      </c>
      <c r="J622" s="34">
        <v>509.24789363803086</v>
      </c>
      <c r="K622" s="34">
        <v>498.90532388172102</v>
      </c>
      <c r="L622" s="34">
        <v>503.28722962580719</v>
      </c>
      <c r="M622" s="34">
        <v>506.96272328921953</v>
      </c>
      <c r="N622" s="34">
        <v>515.70958341284745</v>
      </c>
      <c r="O622" s="34">
        <v>543.39072090274351</v>
      </c>
      <c r="P622" s="34">
        <v>599.08460648024561</v>
      </c>
      <c r="Q622" s="34">
        <v>587.77471173030494</v>
      </c>
      <c r="R622" s="34">
        <v>0</v>
      </c>
      <c r="S622" s="34">
        <v>0</v>
      </c>
    </row>
    <row r="623" spans="2:19">
      <c r="B623" s="5">
        <v>1972</v>
      </c>
      <c r="C623" s="34"/>
      <c r="D623" s="34"/>
      <c r="E623" s="34">
        <v>0</v>
      </c>
      <c r="F623" s="34">
        <v>0</v>
      </c>
      <c r="G623" s="34">
        <v>0</v>
      </c>
      <c r="H623" s="34"/>
      <c r="I623" s="34">
        <v>0</v>
      </c>
      <c r="J623" s="34">
        <v>0</v>
      </c>
      <c r="K623" s="34">
        <v>0</v>
      </c>
      <c r="L623" s="34">
        <v>0</v>
      </c>
      <c r="M623" s="34">
        <v>0</v>
      </c>
      <c r="N623" s="34">
        <v>0</v>
      </c>
      <c r="O623" s="34">
        <v>0</v>
      </c>
      <c r="P623" s="34">
        <v>0</v>
      </c>
      <c r="Q623" s="34">
        <v>0</v>
      </c>
      <c r="R623" s="34">
        <v>0</v>
      </c>
      <c r="S623" s="34">
        <v>0</v>
      </c>
    </row>
    <row r="624" spans="2:19">
      <c r="B624" s="5">
        <v>1971</v>
      </c>
      <c r="C624" s="34"/>
      <c r="D624" s="34"/>
      <c r="E624" s="34">
        <v>0</v>
      </c>
      <c r="F624" s="34">
        <v>0</v>
      </c>
      <c r="G624" s="34">
        <v>0</v>
      </c>
      <c r="H624" s="34"/>
      <c r="I624" s="34">
        <v>0</v>
      </c>
      <c r="J624" s="34">
        <v>0</v>
      </c>
      <c r="K624" s="34">
        <v>0</v>
      </c>
      <c r="L624" s="34">
        <v>0</v>
      </c>
      <c r="M624" s="34">
        <v>0</v>
      </c>
      <c r="N624" s="34">
        <v>0</v>
      </c>
      <c r="O624" s="34">
        <v>0</v>
      </c>
      <c r="P624" s="34">
        <v>0</v>
      </c>
      <c r="Q624" s="34">
        <v>0</v>
      </c>
      <c r="R624" s="34">
        <v>0</v>
      </c>
      <c r="S624" s="34">
        <v>0</v>
      </c>
    </row>
    <row r="625" spans="2:19">
      <c r="B625" s="5">
        <v>1970</v>
      </c>
      <c r="C625" s="34"/>
      <c r="D625" s="34"/>
      <c r="E625" s="34">
        <v>0</v>
      </c>
      <c r="F625" s="34">
        <v>0</v>
      </c>
      <c r="G625" s="34">
        <v>0</v>
      </c>
      <c r="H625" s="34"/>
      <c r="I625" s="34">
        <v>0</v>
      </c>
      <c r="J625" s="34">
        <v>0</v>
      </c>
      <c r="K625" s="34">
        <v>0</v>
      </c>
      <c r="L625" s="34">
        <v>0</v>
      </c>
      <c r="M625" s="34">
        <v>0</v>
      </c>
      <c r="N625" s="34">
        <v>0</v>
      </c>
      <c r="O625" s="34">
        <v>0</v>
      </c>
      <c r="P625" s="34">
        <v>0</v>
      </c>
      <c r="Q625" s="34">
        <v>0</v>
      </c>
      <c r="R625" s="34">
        <v>0</v>
      </c>
      <c r="S625" s="34">
        <v>0</v>
      </c>
    </row>
    <row r="626" spans="2:19">
      <c r="B626" s="5">
        <v>1969</v>
      </c>
      <c r="C626" s="34"/>
      <c r="D626" s="34"/>
      <c r="E626" s="34">
        <v>0</v>
      </c>
      <c r="F626" s="34">
        <v>0</v>
      </c>
      <c r="G626" s="34">
        <v>0</v>
      </c>
      <c r="H626" s="34"/>
      <c r="I626" s="34">
        <v>0</v>
      </c>
      <c r="J626" s="34">
        <v>0</v>
      </c>
      <c r="K626" s="34">
        <v>0</v>
      </c>
      <c r="L626" s="34">
        <v>0</v>
      </c>
      <c r="M626" s="34">
        <v>0</v>
      </c>
      <c r="N626" s="34">
        <v>0</v>
      </c>
      <c r="O626" s="34">
        <v>0</v>
      </c>
      <c r="P626" s="34">
        <v>0</v>
      </c>
      <c r="Q626" s="34">
        <v>0</v>
      </c>
      <c r="R626" s="34">
        <v>0</v>
      </c>
      <c r="S626" s="34">
        <v>0</v>
      </c>
    </row>
    <row r="627" spans="2:19">
      <c r="B627" s="5">
        <v>1968</v>
      </c>
      <c r="C627" s="34"/>
      <c r="D627" s="34"/>
      <c r="E627" s="34">
        <v>0</v>
      </c>
      <c r="F627" s="34">
        <v>0</v>
      </c>
      <c r="G627" s="34">
        <v>0</v>
      </c>
      <c r="H627" s="34"/>
      <c r="I627" s="34">
        <v>0</v>
      </c>
      <c r="J627" s="34">
        <v>0</v>
      </c>
      <c r="K627" s="34">
        <v>0</v>
      </c>
      <c r="L627" s="34">
        <v>0</v>
      </c>
      <c r="M627" s="34">
        <v>0</v>
      </c>
      <c r="N627" s="34">
        <v>0</v>
      </c>
      <c r="O627" s="34">
        <v>0</v>
      </c>
      <c r="P627" s="34">
        <v>0</v>
      </c>
      <c r="Q627" s="34">
        <v>0</v>
      </c>
      <c r="R627" s="34">
        <v>0</v>
      </c>
      <c r="S627" s="34">
        <v>0</v>
      </c>
    </row>
    <row r="628" spans="2:19">
      <c r="B628" s="5">
        <v>1967</v>
      </c>
      <c r="C628" s="34"/>
      <c r="D628" s="34"/>
      <c r="E628" s="34">
        <v>0</v>
      </c>
      <c r="F628" s="34">
        <v>0</v>
      </c>
      <c r="G628" s="34">
        <v>0</v>
      </c>
      <c r="H628" s="34"/>
      <c r="I628" s="34">
        <v>0</v>
      </c>
      <c r="J628" s="34">
        <v>0</v>
      </c>
      <c r="K628" s="34">
        <v>0</v>
      </c>
      <c r="L628" s="34">
        <v>0</v>
      </c>
      <c r="M628" s="34">
        <v>0</v>
      </c>
      <c r="N628" s="34">
        <v>0</v>
      </c>
      <c r="O628" s="34">
        <v>0</v>
      </c>
      <c r="P628" s="34">
        <v>0</v>
      </c>
      <c r="Q628" s="34">
        <v>0</v>
      </c>
      <c r="R628" s="34">
        <v>0</v>
      </c>
      <c r="S628" s="34">
        <v>0</v>
      </c>
    </row>
    <row r="629" spans="2:19">
      <c r="B629" s="5">
        <v>1966</v>
      </c>
      <c r="C629" s="34"/>
      <c r="D629" s="34"/>
      <c r="E629" s="34">
        <v>0</v>
      </c>
      <c r="F629" s="34">
        <v>0</v>
      </c>
      <c r="G629" s="34">
        <v>0</v>
      </c>
      <c r="H629" s="34"/>
      <c r="I629" s="34">
        <v>0</v>
      </c>
      <c r="J629" s="34">
        <v>0</v>
      </c>
      <c r="K629" s="34">
        <v>0</v>
      </c>
      <c r="L629" s="34">
        <v>0</v>
      </c>
      <c r="M629" s="34">
        <v>0</v>
      </c>
      <c r="N629" s="34">
        <v>0</v>
      </c>
      <c r="O629" s="34">
        <v>0</v>
      </c>
      <c r="P629" s="34">
        <v>0</v>
      </c>
      <c r="Q629" s="34">
        <v>0</v>
      </c>
      <c r="R629" s="34">
        <v>0</v>
      </c>
      <c r="S629" s="34">
        <v>0</v>
      </c>
    </row>
    <row r="630" spans="2:19">
      <c r="B630" s="5">
        <v>1965</v>
      </c>
      <c r="C630" s="34"/>
      <c r="D630" s="34"/>
      <c r="E630" s="34">
        <v>0</v>
      </c>
      <c r="F630" s="34">
        <v>0</v>
      </c>
      <c r="G630" s="34">
        <v>0</v>
      </c>
      <c r="H630" s="34"/>
      <c r="I630" s="34">
        <v>0</v>
      </c>
      <c r="J630" s="34">
        <v>0</v>
      </c>
      <c r="K630" s="34">
        <v>0</v>
      </c>
      <c r="L630" s="34">
        <v>0</v>
      </c>
      <c r="M630" s="34">
        <v>0</v>
      </c>
      <c r="N630" s="34">
        <v>0</v>
      </c>
      <c r="O630" s="34">
        <v>0</v>
      </c>
      <c r="P630" s="34">
        <v>0</v>
      </c>
      <c r="Q630" s="34">
        <v>0</v>
      </c>
      <c r="R630" s="34">
        <v>0</v>
      </c>
      <c r="S630" s="34">
        <v>0</v>
      </c>
    </row>
    <row r="631" spans="2:19">
      <c r="B631" s="5">
        <v>1964</v>
      </c>
      <c r="C631" s="34"/>
      <c r="D631" s="34"/>
      <c r="E631" s="34">
        <v>0</v>
      </c>
      <c r="F631" s="34">
        <v>0</v>
      </c>
      <c r="G631" s="34">
        <v>0</v>
      </c>
      <c r="H631" s="34"/>
      <c r="I631" s="34">
        <v>0</v>
      </c>
      <c r="J631" s="34">
        <v>0</v>
      </c>
      <c r="K631" s="34">
        <v>0</v>
      </c>
      <c r="L631" s="34">
        <v>0</v>
      </c>
      <c r="M631" s="34">
        <v>0</v>
      </c>
      <c r="N631" s="34">
        <v>0</v>
      </c>
      <c r="O631" s="34">
        <v>0</v>
      </c>
      <c r="P631" s="34">
        <v>0</v>
      </c>
      <c r="Q631" s="34">
        <v>0</v>
      </c>
      <c r="R631" s="34">
        <v>0</v>
      </c>
      <c r="S631" s="34">
        <v>0</v>
      </c>
    </row>
    <row r="632" spans="2:19">
      <c r="B632" s="5">
        <v>1963</v>
      </c>
      <c r="C632" s="34"/>
      <c r="D632" s="34"/>
      <c r="E632" s="34">
        <v>0</v>
      </c>
      <c r="F632" s="34">
        <v>0</v>
      </c>
      <c r="G632" s="34">
        <v>0</v>
      </c>
      <c r="H632" s="34"/>
      <c r="I632" s="34">
        <v>0</v>
      </c>
      <c r="J632" s="34">
        <v>0</v>
      </c>
      <c r="K632" s="34">
        <v>0</v>
      </c>
      <c r="L632" s="34">
        <v>0</v>
      </c>
      <c r="M632" s="34">
        <v>0</v>
      </c>
      <c r="N632" s="34">
        <v>0</v>
      </c>
      <c r="O632" s="34">
        <v>0</v>
      </c>
      <c r="P632" s="34">
        <v>0</v>
      </c>
      <c r="Q632" s="34">
        <v>0</v>
      </c>
      <c r="R632" s="34">
        <v>0</v>
      </c>
      <c r="S632" s="34">
        <v>0</v>
      </c>
    </row>
    <row r="633" spans="2:19">
      <c r="B633" s="5">
        <v>1962</v>
      </c>
      <c r="C633" s="34"/>
      <c r="D633" s="34"/>
      <c r="E633" s="34">
        <v>0</v>
      </c>
      <c r="F633" s="34">
        <v>0</v>
      </c>
      <c r="G633" s="34">
        <v>0</v>
      </c>
      <c r="H633" s="34"/>
      <c r="I633" s="34">
        <v>0</v>
      </c>
      <c r="J633" s="34">
        <v>0</v>
      </c>
      <c r="K633" s="34">
        <v>0</v>
      </c>
      <c r="L633" s="34">
        <v>0</v>
      </c>
      <c r="M633" s="34">
        <v>0</v>
      </c>
      <c r="N633" s="34">
        <v>0</v>
      </c>
      <c r="O633" s="34">
        <v>0</v>
      </c>
      <c r="P633" s="34">
        <v>0</v>
      </c>
      <c r="Q633" s="34">
        <v>0</v>
      </c>
      <c r="R633" s="34">
        <v>0</v>
      </c>
      <c r="S633" s="34">
        <v>0</v>
      </c>
    </row>
    <row r="634" spans="2:19">
      <c r="B634" s="5">
        <v>1961</v>
      </c>
      <c r="C634" s="34"/>
      <c r="D634" s="34"/>
      <c r="E634" s="34">
        <v>0</v>
      </c>
      <c r="F634" s="34">
        <v>0</v>
      </c>
      <c r="G634" s="34">
        <v>0</v>
      </c>
      <c r="H634" s="34"/>
      <c r="I634" s="34">
        <v>0</v>
      </c>
      <c r="J634" s="34">
        <v>0</v>
      </c>
      <c r="K634" s="34">
        <v>0</v>
      </c>
      <c r="L634" s="34">
        <v>0</v>
      </c>
      <c r="M634" s="34">
        <v>0</v>
      </c>
      <c r="N634" s="34">
        <v>0</v>
      </c>
      <c r="O634" s="34">
        <v>0</v>
      </c>
      <c r="P634" s="34">
        <v>0</v>
      </c>
      <c r="Q634" s="34">
        <v>0</v>
      </c>
      <c r="R634" s="34">
        <v>0</v>
      </c>
      <c r="S634" s="34">
        <v>0</v>
      </c>
    </row>
    <row r="635" spans="2:19">
      <c r="B635" s="5">
        <v>1960</v>
      </c>
      <c r="C635" s="34"/>
      <c r="D635" s="34"/>
      <c r="E635" s="34">
        <v>0</v>
      </c>
      <c r="F635" s="34">
        <v>0</v>
      </c>
      <c r="G635" s="34">
        <v>0</v>
      </c>
      <c r="H635" s="34"/>
      <c r="I635" s="34">
        <v>0</v>
      </c>
      <c r="J635" s="34">
        <v>0</v>
      </c>
      <c r="K635" s="34">
        <v>0</v>
      </c>
      <c r="L635" s="34">
        <v>0</v>
      </c>
      <c r="M635" s="34">
        <v>0</v>
      </c>
      <c r="N635" s="34">
        <v>0</v>
      </c>
      <c r="O635" s="34">
        <v>0</v>
      </c>
      <c r="P635" s="34">
        <v>0</v>
      </c>
      <c r="Q635" s="34">
        <v>0</v>
      </c>
      <c r="R635" s="34">
        <v>0</v>
      </c>
      <c r="S635" s="34">
        <v>0</v>
      </c>
    </row>
    <row r="636" spans="2:19">
      <c r="B636" s="5">
        <v>1959</v>
      </c>
      <c r="C636" s="34"/>
      <c r="D636" s="34"/>
      <c r="E636" s="34">
        <v>0</v>
      </c>
      <c r="F636" s="34">
        <v>0</v>
      </c>
      <c r="G636" s="34">
        <v>0</v>
      </c>
      <c r="H636" s="34"/>
      <c r="I636" s="34">
        <v>0</v>
      </c>
      <c r="J636" s="34">
        <v>0</v>
      </c>
      <c r="K636" s="34">
        <v>0</v>
      </c>
      <c r="L636" s="34">
        <v>0</v>
      </c>
      <c r="M636" s="34">
        <v>0</v>
      </c>
      <c r="N636" s="34">
        <v>0</v>
      </c>
      <c r="O636" s="34">
        <v>0</v>
      </c>
      <c r="P636" s="34">
        <v>0</v>
      </c>
      <c r="Q636" s="34">
        <v>0</v>
      </c>
      <c r="R636" s="34">
        <v>0</v>
      </c>
      <c r="S636" s="34">
        <v>0</v>
      </c>
    </row>
    <row r="637" spans="2:19">
      <c r="B637" s="5">
        <v>1958</v>
      </c>
      <c r="C637" s="34"/>
      <c r="D637" s="34"/>
      <c r="E637" s="34">
        <v>0</v>
      </c>
      <c r="F637" s="34">
        <v>0</v>
      </c>
      <c r="G637" s="34">
        <v>0</v>
      </c>
      <c r="H637" s="34"/>
      <c r="I637" s="34">
        <v>0</v>
      </c>
      <c r="J637" s="34">
        <v>0</v>
      </c>
      <c r="K637" s="34">
        <v>0</v>
      </c>
      <c r="L637" s="34">
        <v>0</v>
      </c>
      <c r="M637" s="34">
        <v>0</v>
      </c>
      <c r="N637" s="34">
        <v>0</v>
      </c>
      <c r="O637" s="34">
        <v>0</v>
      </c>
      <c r="P637" s="34">
        <v>0</v>
      </c>
      <c r="Q637" s="34">
        <v>0</v>
      </c>
      <c r="R637" s="34">
        <v>0</v>
      </c>
      <c r="S637" s="34">
        <v>0</v>
      </c>
    </row>
    <row r="638" spans="2:19">
      <c r="B638" s="5">
        <v>1957</v>
      </c>
      <c r="C638" s="34"/>
      <c r="D638" s="34"/>
      <c r="E638" s="34">
        <v>0</v>
      </c>
      <c r="F638" s="34">
        <v>0</v>
      </c>
      <c r="G638" s="34">
        <v>0</v>
      </c>
      <c r="H638" s="34"/>
      <c r="I638" s="34">
        <v>0</v>
      </c>
      <c r="J638" s="34">
        <v>0</v>
      </c>
      <c r="K638" s="34">
        <v>0</v>
      </c>
      <c r="L638" s="34">
        <v>0</v>
      </c>
      <c r="M638" s="34">
        <v>0</v>
      </c>
      <c r="N638" s="34">
        <v>0</v>
      </c>
      <c r="O638" s="34">
        <v>0</v>
      </c>
      <c r="P638" s="34">
        <v>0</v>
      </c>
      <c r="Q638" s="34">
        <v>0</v>
      </c>
      <c r="R638" s="34">
        <v>0</v>
      </c>
      <c r="S638" s="34">
        <v>0</v>
      </c>
    </row>
    <row r="639" spans="2:19">
      <c r="B639" s="5">
        <v>1956</v>
      </c>
      <c r="C639" s="34"/>
      <c r="D639" s="34"/>
      <c r="E639" s="34">
        <v>0</v>
      </c>
      <c r="F639" s="34">
        <v>0</v>
      </c>
      <c r="G639" s="34">
        <v>0</v>
      </c>
      <c r="H639" s="34"/>
      <c r="I639" s="34">
        <v>0</v>
      </c>
      <c r="J639" s="34">
        <v>0</v>
      </c>
      <c r="K639" s="34">
        <v>0</v>
      </c>
      <c r="L639" s="34">
        <v>0</v>
      </c>
      <c r="M639" s="34">
        <v>0</v>
      </c>
      <c r="N639" s="34">
        <v>0</v>
      </c>
      <c r="O639" s="34">
        <v>0</v>
      </c>
      <c r="P639" s="34">
        <v>0</v>
      </c>
      <c r="Q639" s="34">
        <v>0</v>
      </c>
      <c r="R639" s="34">
        <v>0</v>
      </c>
      <c r="S639" s="34">
        <v>0</v>
      </c>
    </row>
    <row r="640" spans="2:19">
      <c r="B640" s="5">
        <v>1955</v>
      </c>
      <c r="C640" s="34"/>
      <c r="D640" s="34"/>
      <c r="E640" s="34">
        <v>0</v>
      </c>
      <c r="F640" s="34">
        <v>0</v>
      </c>
      <c r="G640" s="34">
        <v>0</v>
      </c>
      <c r="H640" s="34"/>
      <c r="I640" s="34">
        <v>0</v>
      </c>
      <c r="J640" s="34">
        <v>0</v>
      </c>
      <c r="K640" s="34">
        <v>0</v>
      </c>
      <c r="L640" s="34">
        <v>0</v>
      </c>
      <c r="M640" s="34">
        <v>0</v>
      </c>
      <c r="N640" s="34">
        <v>0</v>
      </c>
      <c r="O640" s="34">
        <v>0</v>
      </c>
      <c r="P640" s="34">
        <v>0</v>
      </c>
      <c r="Q640" s="34">
        <v>0</v>
      </c>
      <c r="R640" s="34">
        <v>0</v>
      </c>
      <c r="S640" s="34">
        <v>0</v>
      </c>
    </row>
    <row r="641" spans="2:19">
      <c r="B641" s="5">
        <v>1954</v>
      </c>
      <c r="C641" s="34"/>
      <c r="D641" s="34"/>
      <c r="E641" s="34">
        <v>0</v>
      </c>
      <c r="F641" s="34">
        <v>0</v>
      </c>
      <c r="G641" s="34">
        <v>0</v>
      </c>
      <c r="H641" s="34"/>
      <c r="I641" s="34">
        <v>0</v>
      </c>
      <c r="J641" s="34">
        <v>0</v>
      </c>
      <c r="K641" s="34">
        <v>0</v>
      </c>
      <c r="L641" s="34">
        <v>0</v>
      </c>
      <c r="M641" s="34">
        <v>0</v>
      </c>
      <c r="N641" s="34">
        <v>0</v>
      </c>
      <c r="O641" s="34">
        <v>0</v>
      </c>
      <c r="P641" s="34">
        <v>0</v>
      </c>
      <c r="Q641" s="34">
        <v>0</v>
      </c>
      <c r="R641" s="34">
        <v>0</v>
      </c>
      <c r="S641" s="34">
        <v>0</v>
      </c>
    </row>
    <row r="642" spans="2:19">
      <c r="B642" s="5">
        <v>1953</v>
      </c>
      <c r="C642" s="34"/>
      <c r="D642" s="34"/>
      <c r="E642" s="34">
        <v>0</v>
      </c>
      <c r="F642" s="34">
        <v>0</v>
      </c>
      <c r="G642" s="34">
        <v>0</v>
      </c>
      <c r="H642" s="34"/>
      <c r="I642" s="34">
        <v>0</v>
      </c>
      <c r="J642" s="34">
        <v>0</v>
      </c>
      <c r="K642" s="34">
        <v>0</v>
      </c>
      <c r="L642" s="34">
        <v>0</v>
      </c>
      <c r="M642" s="34">
        <v>0</v>
      </c>
      <c r="N642" s="34">
        <v>0</v>
      </c>
      <c r="O642" s="34">
        <v>0</v>
      </c>
      <c r="P642" s="34">
        <v>0</v>
      </c>
      <c r="Q642" s="34">
        <v>0</v>
      </c>
      <c r="R642" s="34">
        <v>0</v>
      </c>
      <c r="S642" s="34">
        <v>0</v>
      </c>
    </row>
    <row r="643" spans="2:19">
      <c r="B643" s="5">
        <v>1952</v>
      </c>
      <c r="C643" s="34"/>
      <c r="D643" s="34"/>
      <c r="E643" s="34">
        <v>0</v>
      </c>
      <c r="F643" s="34">
        <v>0</v>
      </c>
      <c r="G643" s="34">
        <v>0</v>
      </c>
      <c r="H643" s="34"/>
      <c r="I643" s="34">
        <v>0</v>
      </c>
      <c r="J643" s="34">
        <v>0</v>
      </c>
      <c r="K643" s="34">
        <v>0</v>
      </c>
      <c r="L643" s="34">
        <v>0</v>
      </c>
      <c r="M643" s="34">
        <v>0</v>
      </c>
      <c r="N643" s="34">
        <v>0</v>
      </c>
      <c r="O643" s="34">
        <v>0</v>
      </c>
      <c r="P643" s="34">
        <v>0</v>
      </c>
      <c r="Q643" s="34">
        <v>0</v>
      </c>
      <c r="R643" s="34">
        <v>0</v>
      </c>
      <c r="S643" s="34">
        <v>0</v>
      </c>
    </row>
    <row r="644" spans="2:19">
      <c r="B644" s="5">
        <v>1951</v>
      </c>
      <c r="C644" s="34"/>
      <c r="D644" s="34"/>
      <c r="E644" s="34">
        <v>0</v>
      </c>
      <c r="F644" s="34">
        <v>0</v>
      </c>
      <c r="G644" s="34">
        <v>0</v>
      </c>
      <c r="H644" s="34"/>
      <c r="I644" s="34">
        <v>0</v>
      </c>
      <c r="J644" s="34">
        <v>0</v>
      </c>
      <c r="K644" s="34">
        <v>0</v>
      </c>
      <c r="L644" s="34">
        <v>0</v>
      </c>
      <c r="M644" s="34">
        <v>0</v>
      </c>
      <c r="N644" s="34">
        <v>0</v>
      </c>
      <c r="O644" s="34">
        <v>0</v>
      </c>
      <c r="P644" s="34">
        <v>0</v>
      </c>
      <c r="Q644" s="34">
        <v>0</v>
      </c>
      <c r="R644" s="34">
        <v>0</v>
      </c>
      <c r="S644" s="34">
        <v>0</v>
      </c>
    </row>
    <row r="645" spans="2:19">
      <c r="B645" s="5">
        <v>1950</v>
      </c>
      <c r="C645" s="34"/>
      <c r="D645" s="34"/>
      <c r="E645" s="34">
        <v>0</v>
      </c>
      <c r="F645" s="34">
        <v>0</v>
      </c>
      <c r="G645" s="34">
        <v>0</v>
      </c>
      <c r="H645" s="34"/>
      <c r="I645" s="34">
        <v>0</v>
      </c>
      <c r="J645" s="34">
        <v>0</v>
      </c>
      <c r="K645" s="34">
        <v>0</v>
      </c>
      <c r="L645" s="34">
        <v>0</v>
      </c>
      <c r="M645" s="34">
        <v>0</v>
      </c>
      <c r="N645" s="34">
        <v>0</v>
      </c>
      <c r="O645" s="34">
        <v>0</v>
      </c>
      <c r="P645" s="34">
        <v>0</v>
      </c>
      <c r="Q645" s="34">
        <v>0</v>
      </c>
      <c r="R645" s="34">
        <v>0</v>
      </c>
      <c r="S645" s="34">
        <v>0</v>
      </c>
    </row>
    <row r="646" spans="2:19">
      <c r="B646" s="5">
        <v>1949</v>
      </c>
      <c r="C646" s="34"/>
      <c r="D646" s="34"/>
      <c r="E646" s="34">
        <v>0</v>
      </c>
      <c r="F646" s="34">
        <v>0</v>
      </c>
      <c r="G646" s="34">
        <v>0</v>
      </c>
      <c r="H646" s="34"/>
      <c r="I646" s="34">
        <v>0</v>
      </c>
      <c r="J646" s="34">
        <v>0</v>
      </c>
      <c r="K646" s="34">
        <v>0</v>
      </c>
      <c r="L646" s="34">
        <v>0</v>
      </c>
      <c r="M646" s="34">
        <v>0</v>
      </c>
      <c r="N646" s="34">
        <v>0</v>
      </c>
      <c r="O646" s="34">
        <v>0</v>
      </c>
      <c r="P646" s="34">
        <v>0</v>
      </c>
      <c r="Q646" s="34">
        <v>0</v>
      </c>
      <c r="R646" s="34">
        <v>0</v>
      </c>
      <c r="S646" s="34">
        <v>0</v>
      </c>
    </row>
    <row r="647" spans="2:19">
      <c r="B647" s="5">
        <v>1948</v>
      </c>
      <c r="C647" s="34"/>
      <c r="D647" s="34"/>
      <c r="E647" s="34">
        <v>0</v>
      </c>
      <c r="F647" s="34">
        <v>0</v>
      </c>
      <c r="G647" s="34">
        <v>0</v>
      </c>
      <c r="H647" s="34"/>
      <c r="I647" s="34">
        <v>0</v>
      </c>
      <c r="J647" s="34">
        <v>0</v>
      </c>
      <c r="K647" s="34">
        <v>0</v>
      </c>
      <c r="L647" s="34">
        <v>0</v>
      </c>
      <c r="M647" s="34">
        <v>0</v>
      </c>
      <c r="N647" s="34">
        <v>0</v>
      </c>
      <c r="O647" s="34">
        <v>0</v>
      </c>
      <c r="P647" s="34">
        <v>0</v>
      </c>
      <c r="Q647" s="34">
        <v>0</v>
      </c>
      <c r="R647" s="34">
        <v>0</v>
      </c>
      <c r="S647" s="34">
        <v>0</v>
      </c>
    </row>
    <row r="648" spans="2:19">
      <c r="B648" s="5">
        <v>1947</v>
      </c>
      <c r="C648" s="34"/>
      <c r="D648" s="34"/>
      <c r="E648" s="34">
        <v>0</v>
      </c>
      <c r="F648" s="34">
        <v>0</v>
      </c>
      <c r="G648" s="34">
        <v>0</v>
      </c>
      <c r="H648" s="34"/>
      <c r="I648" s="34">
        <v>0</v>
      </c>
      <c r="J648" s="34">
        <v>0</v>
      </c>
      <c r="K648" s="34">
        <v>0</v>
      </c>
      <c r="L648" s="34">
        <v>0</v>
      </c>
      <c r="M648" s="34">
        <v>0</v>
      </c>
      <c r="N648" s="34">
        <v>0</v>
      </c>
      <c r="O648" s="34">
        <v>0</v>
      </c>
      <c r="P648" s="34">
        <v>0</v>
      </c>
      <c r="Q648" s="34">
        <v>0</v>
      </c>
      <c r="R648" s="34">
        <v>0</v>
      </c>
      <c r="S648" s="34">
        <v>0</v>
      </c>
    </row>
    <row r="649" spans="2:19">
      <c r="B649" s="5">
        <v>1946</v>
      </c>
      <c r="C649" s="34"/>
      <c r="D649" s="34"/>
      <c r="E649" s="34">
        <v>0</v>
      </c>
      <c r="F649" s="34">
        <v>0</v>
      </c>
      <c r="G649" s="34">
        <v>0</v>
      </c>
      <c r="H649" s="34"/>
      <c r="I649" s="34">
        <v>0</v>
      </c>
      <c r="J649" s="34">
        <v>0</v>
      </c>
      <c r="K649" s="34">
        <v>0</v>
      </c>
      <c r="L649" s="34">
        <v>0</v>
      </c>
      <c r="M649" s="34">
        <v>0</v>
      </c>
      <c r="N649" s="34">
        <v>0</v>
      </c>
      <c r="O649" s="34">
        <v>0</v>
      </c>
      <c r="P649" s="34">
        <v>0</v>
      </c>
      <c r="Q649" s="34">
        <v>0</v>
      </c>
      <c r="R649" s="34">
        <v>0</v>
      </c>
      <c r="S649" s="34">
        <v>0</v>
      </c>
    </row>
    <row r="650" spans="2:19">
      <c r="B650" s="5">
        <v>1945</v>
      </c>
      <c r="C650" s="34"/>
      <c r="D650" s="34"/>
      <c r="E650" s="34">
        <v>0</v>
      </c>
      <c r="F650" s="34">
        <v>0</v>
      </c>
      <c r="G650" s="34">
        <v>0</v>
      </c>
      <c r="H650" s="34"/>
      <c r="I650" s="34">
        <v>0</v>
      </c>
      <c r="J650" s="34">
        <v>0</v>
      </c>
      <c r="K650" s="34">
        <v>0</v>
      </c>
      <c r="L650" s="34">
        <v>0</v>
      </c>
      <c r="M650" s="34">
        <v>0</v>
      </c>
      <c r="N650" s="34">
        <v>0</v>
      </c>
      <c r="O650" s="34">
        <v>0</v>
      </c>
      <c r="P650" s="34">
        <v>0</v>
      </c>
      <c r="Q650" s="34">
        <v>0</v>
      </c>
      <c r="R650" s="34">
        <v>0</v>
      </c>
      <c r="S650" s="34">
        <v>0</v>
      </c>
    </row>
    <row r="651" spans="2:19">
      <c r="B651" s="5">
        <v>1944</v>
      </c>
      <c r="C651" s="34"/>
      <c r="D651" s="34"/>
      <c r="E651" s="34">
        <v>0</v>
      </c>
      <c r="F651" s="34">
        <v>0</v>
      </c>
      <c r="G651" s="34">
        <v>0</v>
      </c>
      <c r="H651" s="34"/>
      <c r="I651" s="34">
        <v>0</v>
      </c>
      <c r="J651" s="34">
        <v>0</v>
      </c>
      <c r="K651" s="34">
        <v>0</v>
      </c>
      <c r="L651" s="34">
        <v>0</v>
      </c>
      <c r="M651" s="34">
        <v>0</v>
      </c>
      <c r="N651" s="34">
        <v>0</v>
      </c>
      <c r="O651" s="34">
        <v>0</v>
      </c>
      <c r="P651" s="34">
        <v>0</v>
      </c>
      <c r="Q651" s="34">
        <v>0</v>
      </c>
      <c r="R651" s="34">
        <v>0</v>
      </c>
      <c r="S651" s="34">
        <v>0</v>
      </c>
    </row>
    <row r="652" spans="2:19">
      <c r="B652" s="5">
        <v>1943</v>
      </c>
      <c r="C652" s="34"/>
      <c r="D652" s="34"/>
      <c r="E652" s="34">
        <v>0</v>
      </c>
      <c r="F652" s="34">
        <v>0</v>
      </c>
      <c r="G652" s="34">
        <v>0</v>
      </c>
      <c r="H652" s="34"/>
      <c r="I652" s="34">
        <v>0</v>
      </c>
      <c r="J652" s="34">
        <v>0</v>
      </c>
      <c r="K652" s="34">
        <v>0</v>
      </c>
      <c r="L652" s="34">
        <v>0</v>
      </c>
      <c r="M652" s="34">
        <v>0</v>
      </c>
      <c r="N652" s="34">
        <v>0</v>
      </c>
      <c r="O652" s="34">
        <v>0</v>
      </c>
      <c r="P652" s="34">
        <v>0</v>
      </c>
      <c r="Q652" s="34">
        <v>0</v>
      </c>
      <c r="R652" s="34">
        <v>0</v>
      </c>
      <c r="S652" s="34">
        <v>0</v>
      </c>
    </row>
    <row r="653" spans="2:19">
      <c r="B653" s="5">
        <v>1942</v>
      </c>
      <c r="C653" s="34"/>
      <c r="D653" s="34"/>
      <c r="E653" s="34">
        <v>0</v>
      </c>
      <c r="F653" s="34">
        <v>0</v>
      </c>
      <c r="G653" s="34">
        <v>0</v>
      </c>
      <c r="H653" s="34"/>
      <c r="I653" s="34">
        <v>0</v>
      </c>
      <c r="J653" s="34">
        <v>0</v>
      </c>
      <c r="K653" s="34">
        <v>0</v>
      </c>
      <c r="L653" s="34">
        <v>0</v>
      </c>
      <c r="M653" s="34">
        <v>0</v>
      </c>
      <c r="N653" s="34">
        <v>0</v>
      </c>
      <c r="O653" s="34">
        <v>0</v>
      </c>
      <c r="P653" s="34">
        <v>0</v>
      </c>
      <c r="Q653" s="34">
        <v>0</v>
      </c>
      <c r="R653" s="34">
        <v>0</v>
      </c>
      <c r="S653" s="34">
        <v>0</v>
      </c>
    </row>
    <row r="654" spans="2:19">
      <c r="B654" s="5">
        <v>1941</v>
      </c>
      <c r="C654" s="34"/>
      <c r="D654" s="34"/>
      <c r="E654" s="34">
        <v>0</v>
      </c>
      <c r="F654" s="34">
        <v>0</v>
      </c>
      <c r="G654" s="34">
        <v>0</v>
      </c>
      <c r="H654" s="34"/>
      <c r="I654" s="34">
        <v>0</v>
      </c>
      <c r="J654" s="34">
        <v>0</v>
      </c>
      <c r="K654" s="34">
        <v>0</v>
      </c>
      <c r="L654" s="34">
        <v>0</v>
      </c>
      <c r="M654" s="34">
        <v>0</v>
      </c>
      <c r="N654" s="34">
        <v>0</v>
      </c>
      <c r="O654" s="34">
        <v>0</v>
      </c>
      <c r="P654" s="34">
        <v>0</v>
      </c>
      <c r="Q654" s="34">
        <v>0</v>
      </c>
      <c r="R654" s="34">
        <v>0</v>
      </c>
      <c r="S654" s="34">
        <v>0</v>
      </c>
    </row>
    <row r="655" spans="2:19">
      <c r="B655" s="5">
        <v>1940</v>
      </c>
      <c r="C655" s="34"/>
      <c r="D655" s="34"/>
      <c r="E655" s="34">
        <v>0</v>
      </c>
      <c r="F655" s="34">
        <v>0</v>
      </c>
      <c r="G655" s="34">
        <v>0</v>
      </c>
      <c r="H655" s="34"/>
      <c r="I655" s="34">
        <v>0</v>
      </c>
      <c r="J655" s="34">
        <v>0</v>
      </c>
      <c r="K655" s="34">
        <v>0</v>
      </c>
      <c r="L655" s="34">
        <v>0</v>
      </c>
      <c r="M655" s="34">
        <v>0</v>
      </c>
      <c r="N655" s="34">
        <v>0</v>
      </c>
      <c r="O655" s="34">
        <v>0</v>
      </c>
      <c r="P655" s="34">
        <v>0</v>
      </c>
      <c r="Q655" s="34">
        <v>0</v>
      </c>
      <c r="R655" s="34">
        <v>0</v>
      </c>
      <c r="S655" s="34">
        <v>0</v>
      </c>
    </row>
    <row r="656" spans="2:19">
      <c r="B656" s="5">
        <v>1939</v>
      </c>
      <c r="C656" s="34"/>
      <c r="D656" s="34"/>
      <c r="E656" s="34">
        <v>0</v>
      </c>
      <c r="F656" s="34">
        <v>0</v>
      </c>
      <c r="G656" s="34">
        <v>0</v>
      </c>
      <c r="H656" s="34"/>
      <c r="I656" s="34">
        <v>0</v>
      </c>
      <c r="J656" s="34">
        <v>0</v>
      </c>
      <c r="K656" s="34">
        <v>0</v>
      </c>
      <c r="L656" s="34">
        <v>0</v>
      </c>
      <c r="M656" s="34">
        <v>0</v>
      </c>
      <c r="N656" s="34">
        <v>0</v>
      </c>
      <c r="O656" s="34">
        <v>0</v>
      </c>
      <c r="P656" s="34">
        <v>0</v>
      </c>
      <c r="Q656" s="34">
        <v>0</v>
      </c>
      <c r="R656" s="34">
        <v>0</v>
      </c>
      <c r="S656" s="34">
        <v>0</v>
      </c>
    </row>
    <row r="657" spans="1:19">
      <c r="B657" s="5">
        <v>1938</v>
      </c>
      <c r="C657" s="34"/>
      <c r="D657" s="34"/>
      <c r="E657" s="34">
        <v>0</v>
      </c>
      <c r="F657" s="34">
        <v>0</v>
      </c>
      <c r="G657" s="34">
        <v>0</v>
      </c>
      <c r="H657" s="34"/>
      <c r="I657" s="34">
        <v>0</v>
      </c>
      <c r="J657" s="34">
        <v>0</v>
      </c>
      <c r="K657" s="34">
        <v>0</v>
      </c>
      <c r="L657" s="34">
        <v>0</v>
      </c>
      <c r="M657" s="34">
        <v>0</v>
      </c>
      <c r="N657" s="34">
        <v>0</v>
      </c>
      <c r="O657" s="34">
        <v>0</v>
      </c>
      <c r="P657" s="34">
        <v>0</v>
      </c>
      <c r="Q657" s="34">
        <v>0</v>
      </c>
      <c r="R657" s="34">
        <v>0</v>
      </c>
      <c r="S657" s="34">
        <v>0</v>
      </c>
    </row>
    <row r="658" spans="1:19">
      <c r="B658" s="5">
        <v>1937</v>
      </c>
      <c r="C658" s="34"/>
      <c r="D658" s="34"/>
      <c r="E658" s="34">
        <v>0</v>
      </c>
      <c r="F658" s="34">
        <v>0</v>
      </c>
      <c r="G658" s="34">
        <v>0</v>
      </c>
      <c r="H658" s="34"/>
      <c r="I658" s="34">
        <v>0</v>
      </c>
      <c r="J658" s="34">
        <v>0</v>
      </c>
      <c r="K658" s="34">
        <v>0</v>
      </c>
      <c r="L658" s="34">
        <v>0</v>
      </c>
      <c r="M658" s="34">
        <v>0</v>
      </c>
      <c r="N658" s="34">
        <v>0</v>
      </c>
      <c r="O658" s="34">
        <v>0</v>
      </c>
      <c r="P658" s="34">
        <v>0</v>
      </c>
      <c r="Q658" s="34">
        <v>0</v>
      </c>
      <c r="R658" s="34">
        <v>0</v>
      </c>
      <c r="S658" s="34">
        <v>0</v>
      </c>
    </row>
    <row r="659" spans="1:19">
      <c r="B659" s="5">
        <v>1936</v>
      </c>
      <c r="C659" s="34"/>
      <c r="D659" s="34"/>
      <c r="E659" s="34">
        <v>0</v>
      </c>
      <c r="F659" s="34">
        <v>0</v>
      </c>
      <c r="G659" s="34">
        <v>0</v>
      </c>
      <c r="H659" s="34"/>
      <c r="I659" s="34">
        <v>0</v>
      </c>
      <c r="J659" s="34">
        <v>0</v>
      </c>
      <c r="K659" s="34">
        <v>0</v>
      </c>
      <c r="L659" s="34">
        <v>0</v>
      </c>
      <c r="M659" s="34">
        <v>0</v>
      </c>
      <c r="N659" s="34">
        <v>0</v>
      </c>
      <c r="O659" s="34">
        <v>0</v>
      </c>
      <c r="P659" s="34">
        <v>0</v>
      </c>
      <c r="Q659" s="34">
        <v>0</v>
      </c>
      <c r="R659" s="34">
        <v>0</v>
      </c>
      <c r="S659" s="34">
        <v>0</v>
      </c>
    </row>
    <row r="660" spans="1:19">
      <c r="B660" s="5">
        <v>1935</v>
      </c>
      <c r="C660" s="34"/>
      <c r="D660" s="34"/>
      <c r="E660" s="34">
        <v>0</v>
      </c>
      <c r="F660" s="34">
        <v>0</v>
      </c>
      <c r="G660" s="34">
        <v>0</v>
      </c>
      <c r="H660" s="34"/>
      <c r="I660" s="34">
        <v>0</v>
      </c>
      <c r="J660" s="34">
        <v>0</v>
      </c>
      <c r="K660" s="34">
        <v>0</v>
      </c>
      <c r="L660" s="34">
        <v>0</v>
      </c>
      <c r="M660" s="34">
        <v>0</v>
      </c>
      <c r="N660" s="34">
        <v>0</v>
      </c>
      <c r="O660" s="34">
        <v>0</v>
      </c>
      <c r="P660" s="34">
        <v>0</v>
      </c>
      <c r="Q660" s="34">
        <v>0</v>
      </c>
      <c r="R660" s="34">
        <v>0</v>
      </c>
      <c r="S660" s="34">
        <v>0</v>
      </c>
    </row>
    <row r="661" spans="1:19">
      <c r="B661" s="5">
        <v>1934</v>
      </c>
      <c r="C661" s="34"/>
      <c r="D661" s="34"/>
      <c r="E661" s="34">
        <v>0</v>
      </c>
      <c r="F661" s="34">
        <v>0</v>
      </c>
      <c r="G661" s="34">
        <v>0</v>
      </c>
      <c r="H661" s="34"/>
      <c r="I661" s="34">
        <v>0</v>
      </c>
      <c r="J661" s="34">
        <v>0</v>
      </c>
      <c r="K661" s="34">
        <v>0</v>
      </c>
      <c r="L661" s="34">
        <v>0</v>
      </c>
      <c r="M661" s="34">
        <v>0</v>
      </c>
      <c r="N661" s="34">
        <v>0</v>
      </c>
      <c r="O661" s="34">
        <v>0</v>
      </c>
      <c r="P661" s="34">
        <v>0</v>
      </c>
      <c r="Q661" s="34">
        <v>0</v>
      </c>
      <c r="R661" s="34">
        <v>0</v>
      </c>
      <c r="S661" s="34">
        <v>0</v>
      </c>
    </row>
    <row r="662" spans="1:19">
      <c r="B662" s="5">
        <v>1933</v>
      </c>
      <c r="C662" s="34"/>
      <c r="D662" s="34"/>
      <c r="E662" s="34">
        <v>0</v>
      </c>
      <c r="F662" s="34">
        <v>0</v>
      </c>
      <c r="G662" s="34">
        <v>0</v>
      </c>
      <c r="H662" s="34"/>
      <c r="I662" s="34">
        <v>0</v>
      </c>
      <c r="J662" s="34">
        <v>0</v>
      </c>
      <c r="K662" s="34">
        <v>0</v>
      </c>
      <c r="L662" s="34">
        <v>0</v>
      </c>
      <c r="M662" s="34">
        <v>0</v>
      </c>
      <c r="N662" s="34">
        <v>0</v>
      </c>
      <c r="O662" s="34">
        <v>0</v>
      </c>
      <c r="P662" s="34">
        <v>0</v>
      </c>
      <c r="Q662" s="34">
        <v>0</v>
      </c>
      <c r="R662" s="34">
        <v>0</v>
      </c>
      <c r="S662" s="34">
        <v>0</v>
      </c>
    </row>
    <row r="663" spans="1:19">
      <c r="B663" s="5">
        <v>1932</v>
      </c>
      <c r="C663" s="34"/>
      <c r="D663" s="34"/>
      <c r="E663" s="34">
        <v>0</v>
      </c>
      <c r="F663" s="34">
        <v>0</v>
      </c>
      <c r="G663" s="34">
        <v>0</v>
      </c>
      <c r="H663" s="34"/>
      <c r="I663" s="34">
        <v>0</v>
      </c>
      <c r="J663" s="34">
        <v>0</v>
      </c>
      <c r="K663" s="34">
        <v>0</v>
      </c>
      <c r="L663" s="34">
        <v>0</v>
      </c>
      <c r="M663" s="34">
        <v>0</v>
      </c>
      <c r="N663" s="34">
        <v>0</v>
      </c>
      <c r="O663" s="34">
        <v>0</v>
      </c>
      <c r="P663" s="34">
        <v>0</v>
      </c>
      <c r="Q663" s="34">
        <v>0</v>
      </c>
      <c r="R663" s="34">
        <v>0</v>
      </c>
      <c r="S663" s="34">
        <v>0</v>
      </c>
    </row>
    <row r="664" spans="1:19">
      <c r="B664" s="5">
        <v>1931</v>
      </c>
      <c r="C664" s="34"/>
      <c r="D664" s="34"/>
      <c r="E664" s="34">
        <v>0</v>
      </c>
      <c r="F664" s="34">
        <v>0</v>
      </c>
      <c r="G664" s="34">
        <v>0</v>
      </c>
      <c r="H664" s="34"/>
      <c r="I664" s="34">
        <v>0</v>
      </c>
      <c r="J664" s="34">
        <v>0</v>
      </c>
      <c r="K664" s="34">
        <v>0</v>
      </c>
      <c r="L664" s="34">
        <v>0</v>
      </c>
      <c r="M664" s="34">
        <v>0</v>
      </c>
      <c r="N664" s="34">
        <v>0</v>
      </c>
      <c r="O664" s="34">
        <v>0</v>
      </c>
      <c r="P664" s="34">
        <v>0</v>
      </c>
      <c r="Q664" s="34">
        <v>0</v>
      </c>
      <c r="R664" s="34">
        <v>0</v>
      </c>
      <c r="S664" s="34">
        <v>0</v>
      </c>
    </row>
    <row r="665" spans="1:19">
      <c r="B665" s="5">
        <v>1930</v>
      </c>
      <c r="C665" s="34"/>
      <c r="D665" s="34"/>
      <c r="E665" s="34">
        <v>0</v>
      </c>
      <c r="F665" s="34">
        <v>0</v>
      </c>
      <c r="G665" s="34">
        <v>0</v>
      </c>
      <c r="H665" s="34"/>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340428.6076939535</v>
      </c>
      <c r="F666" s="7">
        <f>SUM(F586:F665)</f>
        <v>364990.1598425</v>
      </c>
      <c r="G666" s="7">
        <f>SUM(G585:G665)</f>
        <v>420774.20316744444</v>
      </c>
      <c r="H666" s="7">
        <f>SUM(H579:H665)</f>
        <v>481026.52</v>
      </c>
      <c r="I666" s="7">
        <f>SUM(I579:I665)</f>
        <v>503256.01465921925</v>
      </c>
      <c r="J666" s="7">
        <f t="shared" ref="J666" si="9">SUM(J579:J665)</f>
        <v>515241.57912599976</v>
      </c>
      <c r="K666" s="7">
        <f>SUM(K579:K665)</f>
        <v>508059.43555526633</v>
      </c>
      <c r="L666" s="7">
        <f t="shared" ref="L666" si="10">SUM(L579:L665)</f>
        <v>522966.0380399999</v>
      </c>
      <c r="M666" s="7">
        <f>SUM(M579:M665)</f>
        <v>445167.45446903002</v>
      </c>
      <c r="N666" s="10">
        <f>SUM(N574:N665)</f>
        <v>452245.59982411115</v>
      </c>
      <c r="O666" s="10">
        <f>SUM(O574:O665)</f>
        <v>441895.78000000009</v>
      </c>
      <c r="P666" s="10">
        <f>SUM(P574:P665)</f>
        <v>419745.79714000004</v>
      </c>
      <c r="Q666" s="10">
        <f>SUM(Q574:Q665)</f>
        <v>449041.70141850726</v>
      </c>
      <c r="R666" s="10">
        <f>SUM(R573:R665)</f>
        <v>447521.7210866395</v>
      </c>
      <c r="S666" s="10">
        <f>SUM(S573:S665)</f>
        <v>435960.21684179566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582</v>
      </c>
      <c r="O673" s="34">
        <v>582</v>
      </c>
      <c r="P673" s="34">
        <v>582</v>
      </c>
      <c r="Q673" s="34">
        <v>582</v>
      </c>
      <c r="R673" s="34">
        <v>582</v>
      </c>
      <c r="S673" s="34">
        <v>582</v>
      </c>
    </row>
    <row r="674" spans="1:19">
      <c r="B674" s="5">
        <v>2016</v>
      </c>
      <c r="C674" s="33"/>
      <c r="D674" s="33"/>
      <c r="E674" s="33"/>
      <c r="F674" s="33"/>
      <c r="G674" s="33"/>
      <c r="H674" s="33"/>
      <c r="I674" s="33"/>
      <c r="J674" s="33"/>
      <c r="K674" s="33"/>
      <c r="L674" s="33"/>
      <c r="M674" s="34"/>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c r="N675" s="34">
        <v>0</v>
      </c>
      <c r="O675" s="34">
        <v>0</v>
      </c>
      <c r="P675" s="34">
        <v>0</v>
      </c>
      <c r="Q675" s="34">
        <v>0</v>
      </c>
      <c r="R675" s="34">
        <v>0</v>
      </c>
      <c r="S675" s="34">
        <v>0</v>
      </c>
    </row>
    <row r="676" spans="1:19">
      <c r="B676" s="5">
        <v>2014</v>
      </c>
      <c r="C676" s="33"/>
      <c r="D676" s="33"/>
      <c r="E676" s="33"/>
      <c r="F676" s="33"/>
      <c r="G676" s="33"/>
      <c r="H676" s="33"/>
      <c r="I676" s="33"/>
      <c r="J676" s="33"/>
      <c r="K676" s="34"/>
      <c r="L676" s="34"/>
      <c r="M676" s="34"/>
      <c r="N676" s="34">
        <v>0</v>
      </c>
      <c r="O676" s="34">
        <v>0</v>
      </c>
      <c r="P676" s="34">
        <v>0</v>
      </c>
      <c r="Q676" s="34">
        <v>0</v>
      </c>
      <c r="R676" s="34">
        <v>0</v>
      </c>
      <c r="S676" s="34">
        <v>0</v>
      </c>
    </row>
    <row r="677" spans="1:19">
      <c r="B677" s="5">
        <v>2013</v>
      </c>
      <c r="C677" s="33"/>
      <c r="D677" s="33"/>
      <c r="E677" s="33"/>
      <c r="F677" s="33"/>
      <c r="G677" s="33"/>
      <c r="H677" s="33"/>
      <c r="I677" s="33"/>
      <c r="J677" s="34"/>
      <c r="K677" s="34"/>
      <c r="L677" s="34"/>
      <c r="M677" s="34"/>
      <c r="N677" s="34">
        <v>0</v>
      </c>
      <c r="O677" s="34">
        <v>0</v>
      </c>
      <c r="P677" s="34">
        <v>0</v>
      </c>
      <c r="Q677" s="34">
        <v>0</v>
      </c>
      <c r="R677" s="34">
        <v>0</v>
      </c>
      <c r="S677" s="34">
        <v>0</v>
      </c>
    </row>
    <row r="678" spans="1:19">
      <c r="B678" s="5">
        <v>2012</v>
      </c>
      <c r="C678" s="33"/>
      <c r="D678" s="33"/>
      <c r="E678" s="33"/>
      <c r="F678" s="33"/>
      <c r="G678" s="33"/>
      <c r="H678" s="33"/>
      <c r="I678" s="34"/>
      <c r="J678" s="34"/>
      <c r="K678" s="34"/>
      <c r="L678" s="34"/>
      <c r="M678" s="34"/>
      <c r="N678" s="34">
        <v>0</v>
      </c>
      <c r="O678" s="34">
        <v>0</v>
      </c>
      <c r="P678" s="34">
        <v>0</v>
      </c>
      <c r="Q678" s="34">
        <v>0</v>
      </c>
      <c r="R678" s="34">
        <v>0</v>
      </c>
      <c r="S678" s="34">
        <v>0</v>
      </c>
    </row>
    <row r="679" spans="1:19">
      <c r="B679" s="5">
        <v>2011</v>
      </c>
      <c r="C679" s="33"/>
      <c r="D679" s="33"/>
      <c r="E679" s="33"/>
      <c r="F679" s="33"/>
      <c r="G679" s="33"/>
      <c r="H679" s="34"/>
      <c r="I679" s="34"/>
      <c r="J679" s="34"/>
      <c r="K679" s="34"/>
      <c r="L679" s="34"/>
      <c r="M679" s="34"/>
      <c r="N679" s="34">
        <v>0</v>
      </c>
      <c r="O679" s="34">
        <v>0</v>
      </c>
      <c r="P679" s="34">
        <v>0</v>
      </c>
      <c r="Q679" s="34">
        <v>0</v>
      </c>
      <c r="R679" s="34">
        <v>0</v>
      </c>
      <c r="S679" s="34">
        <v>0</v>
      </c>
    </row>
    <row r="680" spans="1:19">
      <c r="B680" s="5">
        <v>2010</v>
      </c>
      <c r="C680" s="33"/>
      <c r="D680" s="33"/>
      <c r="E680" s="33"/>
      <c r="F680" s="33"/>
      <c r="G680" s="34"/>
      <c r="H680" s="34"/>
      <c r="I680" s="34"/>
      <c r="J680" s="34"/>
      <c r="K680" s="34"/>
      <c r="L680" s="34"/>
      <c r="M680" s="34"/>
      <c r="N680" s="34">
        <v>0</v>
      </c>
      <c r="O680" s="34">
        <v>0</v>
      </c>
      <c r="P680" s="34">
        <v>0</v>
      </c>
      <c r="Q680" s="34">
        <v>0</v>
      </c>
      <c r="R680" s="34">
        <v>0</v>
      </c>
      <c r="S680" s="34">
        <v>0</v>
      </c>
    </row>
    <row r="681" spans="1:19">
      <c r="B681" s="5">
        <v>2009</v>
      </c>
      <c r="C681" s="33"/>
      <c r="D681" s="33"/>
      <c r="E681" s="33"/>
      <c r="F681" s="34"/>
      <c r="G681" s="34"/>
      <c r="H681" s="34"/>
      <c r="I681" s="34"/>
      <c r="J681" s="34"/>
      <c r="K681" s="34"/>
      <c r="L681" s="34"/>
      <c r="M681" s="34"/>
      <c r="N681" s="34">
        <v>0</v>
      </c>
      <c r="O681" s="34">
        <v>0</v>
      </c>
      <c r="P681" s="34">
        <v>0</v>
      </c>
      <c r="Q681" s="34">
        <v>0</v>
      </c>
      <c r="R681" s="34">
        <v>0</v>
      </c>
      <c r="S681" s="34">
        <v>0</v>
      </c>
    </row>
    <row r="682" spans="1:19">
      <c r="B682" s="5">
        <v>2008</v>
      </c>
      <c r="C682" s="33"/>
      <c r="D682" s="33"/>
      <c r="E682" s="34"/>
      <c r="F682" s="34"/>
      <c r="G682" s="34"/>
      <c r="H682" s="34"/>
      <c r="I682" s="34"/>
      <c r="J682" s="34"/>
      <c r="K682" s="34"/>
      <c r="L682" s="34"/>
      <c r="M682" s="34"/>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c r="N683" s="34">
        <v>0</v>
      </c>
      <c r="O683" s="34">
        <v>0</v>
      </c>
      <c r="P683" s="34">
        <v>0</v>
      </c>
      <c r="Q683" s="34">
        <v>0</v>
      </c>
      <c r="R683" s="34">
        <v>0</v>
      </c>
      <c r="S683" s="34">
        <v>0</v>
      </c>
    </row>
    <row r="684" spans="1:19">
      <c r="B684" s="5">
        <v>2006</v>
      </c>
      <c r="C684" s="34"/>
      <c r="D684" s="34"/>
      <c r="E684" s="34"/>
      <c r="F684" s="34"/>
      <c r="G684" s="34"/>
      <c r="H684" s="34"/>
      <c r="I684" s="34"/>
      <c r="J684" s="34"/>
      <c r="K684" s="34"/>
      <c r="L684" s="34"/>
      <c r="M684" s="34"/>
      <c r="N684" s="34">
        <v>0</v>
      </c>
      <c r="O684" s="34">
        <v>0</v>
      </c>
      <c r="P684" s="34">
        <v>0</v>
      </c>
      <c r="Q684" s="34">
        <v>0</v>
      </c>
      <c r="R684" s="34">
        <v>0</v>
      </c>
      <c r="S684" s="34">
        <v>0</v>
      </c>
    </row>
    <row r="685" spans="1:19">
      <c r="B685" s="5">
        <v>2005</v>
      </c>
      <c r="C685" s="34"/>
      <c r="D685" s="34"/>
      <c r="E685" s="34"/>
      <c r="F685" s="34"/>
      <c r="G685" s="34"/>
      <c r="H685" s="34"/>
      <c r="I685" s="34"/>
      <c r="J685" s="34"/>
      <c r="K685" s="34"/>
      <c r="L685" s="34"/>
      <c r="M685" s="34"/>
      <c r="N685" s="34">
        <v>0</v>
      </c>
      <c r="O685" s="34">
        <v>0</v>
      </c>
      <c r="P685" s="34">
        <v>0</v>
      </c>
      <c r="Q685" s="34">
        <v>0</v>
      </c>
      <c r="R685" s="34">
        <v>0</v>
      </c>
      <c r="S685" s="34">
        <v>0</v>
      </c>
    </row>
    <row r="686" spans="1:19">
      <c r="B686" s="5">
        <v>2004</v>
      </c>
      <c r="C686" s="34"/>
      <c r="D686" s="34"/>
      <c r="E686" s="34"/>
      <c r="F686" s="34"/>
      <c r="G686" s="34"/>
      <c r="H686" s="34"/>
      <c r="I686" s="34"/>
      <c r="J686" s="34"/>
      <c r="K686" s="34"/>
      <c r="L686" s="34"/>
      <c r="M686" s="34"/>
      <c r="N686" s="34">
        <v>0</v>
      </c>
      <c r="O686" s="34">
        <v>0</v>
      </c>
      <c r="P686" s="34">
        <v>0</v>
      </c>
      <c r="Q686" s="34">
        <v>0</v>
      </c>
      <c r="R686" s="34">
        <v>0</v>
      </c>
      <c r="S686" s="34">
        <v>0</v>
      </c>
    </row>
    <row r="687" spans="1:19">
      <c r="B687" s="5">
        <v>2003</v>
      </c>
      <c r="C687" s="34"/>
      <c r="D687" s="34"/>
      <c r="E687" s="34"/>
      <c r="F687" s="34"/>
      <c r="G687" s="34"/>
      <c r="H687" s="34"/>
      <c r="I687" s="34"/>
      <c r="J687" s="34"/>
      <c r="K687" s="34"/>
      <c r="L687" s="34"/>
      <c r="M687" s="34"/>
      <c r="N687" s="34">
        <v>0</v>
      </c>
      <c r="O687" s="34">
        <v>0</v>
      </c>
      <c r="P687" s="34">
        <v>0</v>
      </c>
      <c r="Q687" s="34">
        <v>0</v>
      </c>
      <c r="R687" s="34">
        <v>0</v>
      </c>
      <c r="S687" s="34">
        <v>0</v>
      </c>
    </row>
    <row r="688" spans="1:19">
      <c r="B688" s="5">
        <v>2002</v>
      </c>
      <c r="C688" s="34"/>
      <c r="D688" s="34"/>
      <c r="E688" s="34"/>
      <c r="F688" s="34"/>
      <c r="G688" s="34"/>
      <c r="H688" s="34"/>
      <c r="I688" s="34"/>
      <c r="J688" s="34"/>
      <c r="K688" s="34"/>
      <c r="L688" s="34"/>
      <c r="M688" s="34"/>
      <c r="N688" s="34">
        <v>0</v>
      </c>
      <c r="O688" s="34">
        <v>0</v>
      </c>
      <c r="P688" s="34">
        <v>0</v>
      </c>
      <c r="Q688" s="34">
        <v>0</v>
      </c>
      <c r="R688" s="34">
        <v>0</v>
      </c>
      <c r="S688" s="34">
        <v>0</v>
      </c>
    </row>
    <row r="689" spans="2:19">
      <c r="B689" s="5">
        <v>2001</v>
      </c>
      <c r="C689" s="34"/>
      <c r="D689" s="34"/>
      <c r="E689" s="34"/>
      <c r="F689" s="34"/>
      <c r="G689" s="34"/>
      <c r="H689" s="34"/>
      <c r="I689" s="34"/>
      <c r="J689" s="34"/>
      <c r="K689" s="34"/>
      <c r="L689" s="34"/>
      <c r="M689" s="34"/>
      <c r="N689" s="34">
        <v>0</v>
      </c>
      <c r="O689" s="34">
        <v>0</v>
      </c>
      <c r="P689" s="34">
        <v>0</v>
      </c>
      <c r="Q689" s="34">
        <v>0</v>
      </c>
      <c r="R689" s="34">
        <v>0</v>
      </c>
      <c r="S689" s="34">
        <v>0</v>
      </c>
    </row>
    <row r="690" spans="2:19">
      <c r="B690" s="5">
        <v>2000</v>
      </c>
      <c r="C690" s="34"/>
      <c r="D690" s="34"/>
      <c r="E690" s="34"/>
      <c r="F690" s="34"/>
      <c r="G690" s="34"/>
      <c r="H690" s="34"/>
      <c r="I690" s="34"/>
      <c r="J690" s="34"/>
      <c r="K690" s="34"/>
      <c r="L690" s="34"/>
      <c r="M690" s="34"/>
      <c r="N690" s="34">
        <v>0</v>
      </c>
      <c r="O690" s="34">
        <v>0</v>
      </c>
      <c r="P690" s="34">
        <v>0</v>
      </c>
      <c r="Q690" s="34">
        <v>0</v>
      </c>
      <c r="R690" s="34">
        <v>0</v>
      </c>
      <c r="S690" s="34">
        <v>0</v>
      </c>
    </row>
    <row r="691" spans="2:19">
      <c r="B691" s="5">
        <v>1999</v>
      </c>
      <c r="C691" s="34"/>
      <c r="D691" s="34"/>
      <c r="E691" s="34"/>
      <c r="F691" s="34"/>
      <c r="G691" s="34"/>
      <c r="H691" s="34"/>
      <c r="I691" s="34"/>
      <c r="J691" s="34"/>
      <c r="K691" s="34"/>
      <c r="L691" s="34"/>
      <c r="M691" s="34"/>
      <c r="N691" s="34">
        <v>0</v>
      </c>
      <c r="O691" s="34">
        <v>0</v>
      </c>
      <c r="P691" s="34">
        <v>0</v>
      </c>
      <c r="Q691" s="34">
        <v>0</v>
      </c>
      <c r="R691" s="34">
        <v>0</v>
      </c>
      <c r="S691" s="34">
        <v>0</v>
      </c>
    </row>
    <row r="692" spans="2:19">
      <c r="B692" s="5">
        <v>1998</v>
      </c>
      <c r="C692" s="34"/>
      <c r="D692" s="34"/>
      <c r="E692" s="34"/>
      <c r="F692" s="34"/>
      <c r="G692" s="34"/>
      <c r="H692" s="34"/>
      <c r="I692" s="34"/>
      <c r="J692" s="34"/>
      <c r="K692" s="34"/>
      <c r="L692" s="34"/>
      <c r="M692" s="34"/>
      <c r="N692" s="34">
        <v>0</v>
      </c>
      <c r="O692" s="34">
        <v>0</v>
      </c>
      <c r="P692" s="34">
        <v>0</v>
      </c>
      <c r="Q692" s="34">
        <v>0</v>
      </c>
      <c r="R692" s="34">
        <v>0</v>
      </c>
      <c r="S692" s="34">
        <v>0</v>
      </c>
    </row>
    <row r="693" spans="2:19">
      <c r="B693" s="5">
        <v>1997</v>
      </c>
      <c r="C693" s="34"/>
      <c r="D693" s="34"/>
      <c r="E693" s="34"/>
      <c r="F693" s="34"/>
      <c r="G693" s="34"/>
      <c r="H693" s="34"/>
      <c r="I693" s="34"/>
      <c r="J693" s="34"/>
      <c r="K693" s="34"/>
      <c r="L693" s="34"/>
      <c r="M693" s="34"/>
      <c r="N693" s="34">
        <v>0</v>
      </c>
      <c r="O693" s="34">
        <v>0</v>
      </c>
      <c r="P693" s="34">
        <v>0</v>
      </c>
      <c r="Q693" s="34">
        <v>0</v>
      </c>
      <c r="R693" s="34">
        <v>0</v>
      </c>
      <c r="S693" s="34">
        <v>0</v>
      </c>
    </row>
    <row r="694" spans="2:19">
      <c r="B694" s="5">
        <v>1996</v>
      </c>
      <c r="C694" s="34"/>
      <c r="D694" s="34"/>
      <c r="E694" s="34"/>
      <c r="F694" s="34"/>
      <c r="G694" s="34"/>
      <c r="H694" s="34"/>
      <c r="I694" s="34"/>
      <c r="J694" s="34"/>
      <c r="K694" s="34"/>
      <c r="L694" s="34"/>
      <c r="M694" s="34"/>
      <c r="N694" s="34">
        <v>0</v>
      </c>
      <c r="O694" s="34">
        <v>0</v>
      </c>
      <c r="P694" s="34">
        <v>0</v>
      </c>
      <c r="Q694" s="34">
        <v>0</v>
      </c>
      <c r="R694" s="34">
        <v>0</v>
      </c>
      <c r="S694" s="34">
        <v>0</v>
      </c>
    </row>
    <row r="695" spans="2:19">
      <c r="B695" s="5">
        <v>1995</v>
      </c>
      <c r="C695" s="34"/>
      <c r="D695" s="34"/>
      <c r="E695" s="34"/>
      <c r="F695" s="34"/>
      <c r="G695" s="34"/>
      <c r="H695" s="34"/>
      <c r="I695" s="34"/>
      <c r="J695" s="34"/>
      <c r="K695" s="34"/>
      <c r="L695" s="34"/>
      <c r="M695" s="34"/>
      <c r="N695" s="34">
        <v>0</v>
      </c>
      <c r="O695" s="34">
        <v>0</v>
      </c>
      <c r="P695" s="34">
        <v>0</v>
      </c>
      <c r="Q695" s="34">
        <v>0</v>
      </c>
      <c r="R695" s="34">
        <v>0</v>
      </c>
      <c r="S695" s="34">
        <v>0</v>
      </c>
    </row>
    <row r="696" spans="2:19">
      <c r="B696" s="5">
        <v>1994</v>
      </c>
      <c r="C696" s="34"/>
      <c r="D696" s="34"/>
      <c r="E696" s="34"/>
      <c r="F696" s="34"/>
      <c r="G696" s="34"/>
      <c r="H696" s="34"/>
      <c r="I696" s="34"/>
      <c r="J696" s="34"/>
      <c r="K696" s="34"/>
      <c r="L696" s="34"/>
      <c r="M696" s="34"/>
      <c r="N696" s="34">
        <v>0</v>
      </c>
      <c r="O696" s="34">
        <v>0</v>
      </c>
      <c r="P696" s="34">
        <v>0</v>
      </c>
      <c r="Q696" s="34">
        <v>0</v>
      </c>
      <c r="R696" s="34">
        <v>0</v>
      </c>
      <c r="S696" s="34">
        <v>0</v>
      </c>
    </row>
    <row r="697" spans="2:19">
      <c r="B697" s="5">
        <v>1993</v>
      </c>
      <c r="C697" s="34"/>
      <c r="D697" s="34"/>
      <c r="E697" s="34"/>
      <c r="F697" s="34"/>
      <c r="G697" s="34"/>
      <c r="H697" s="34"/>
      <c r="I697" s="34"/>
      <c r="J697" s="34"/>
      <c r="K697" s="34"/>
      <c r="L697" s="34"/>
      <c r="M697" s="34"/>
      <c r="N697" s="34">
        <v>0</v>
      </c>
      <c r="O697" s="34">
        <v>0</v>
      </c>
      <c r="P697" s="34">
        <v>0</v>
      </c>
      <c r="Q697" s="34">
        <v>0</v>
      </c>
      <c r="R697" s="34">
        <v>0</v>
      </c>
      <c r="S697" s="34">
        <v>0</v>
      </c>
    </row>
    <row r="698" spans="2:19">
      <c r="B698" s="5">
        <v>1992</v>
      </c>
      <c r="C698" s="34"/>
      <c r="D698" s="34"/>
      <c r="E698" s="34"/>
      <c r="F698" s="34"/>
      <c r="G698" s="34"/>
      <c r="H698" s="34"/>
      <c r="I698" s="34"/>
      <c r="J698" s="34"/>
      <c r="K698" s="34"/>
      <c r="L698" s="34"/>
      <c r="M698" s="34"/>
      <c r="N698" s="34">
        <v>0</v>
      </c>
      <c r="O698" s="34">
        <v>0</v>
      </c>
      <c r="P698" s="34">
        <v>0</v>
      </c>
      <c r="Q698" s="34">
        <v>0</v>
      </c>
      <c r="R698" s="34">
        <v>0</v>
      </c>
      <c r="S698" s="34">
        <v>0</v>
      </c>
    </row>
    <row r="699" spans="2:19">
      <c r="B699" s="5">
        <v>1991</v>
      </c>
      <c r="C699" s="34"/>
      <c r="D699" s="34"/>
      <c r="E699" s="34"/>
      <c r="F699" s="34"/>
      <c r="G699" s="34"/>
      <c r="H699" s="34"/>
      <c r="I699" s="34"/>
      <c r="J699" s="34"/>
      <c r="K699" s="34"/>
      <c r="L699" s="34"/>
      <c r="M699" s="34"/>
      <c r="N699" s="34">
        <v>0</v>
      </c>
      <c r="O699" s="34">
        <v>0</v>
      </c>
      <c r="P699" s="34">
        <v>0</v>
      </c>
      <c r="Q699" s="34">
        <v>0</v>
      </c>
      <c r="R699" s="34">
        <v>0</v>
      </c>
      <c r="S699" s="34">
        <v>0</v>
      </c>
    </row>
    <row r="700" spans="2:19">
      <c r="B700" s="5">
        <v>1990</v>
      </c>
      <c r="C700" s="34"/>
      <c r="D700" s="34"/>
      <c r="E700" s="34"/>
      <c r="F700" s="34"/>
      <c r="G700" s="34"/>
      <c r="H700" s="34"/>
      <c r="I700" s="34"/>
      <c r="J700" s="34"/>
      <c r="K700" s="34"/>
      <c r="L700" s="34"/>
      <c r="M700" s="34"/>
      <c r="N700" s="34">
        <v>0</v>
      </c>
      <c r="O700" s="34">
        <v>0</v>
      </c>
      <c r="P700" s="34">
        <v>0</v>
      </c>
      <c r="Q700" s="34">
        <v>0</v>
      </c>
      <c r="R700" s="34">
        <v>0</v>
      </c>
      <c r="S700" s="34">
        <v>0</v>
      </c>
    </row>
    <row r="701" spans="2:19">
      <c r="B701" s="5">
        <v>1989</v>
      </c>
      <c r="C701" s="34"/>
      <c r="D701" s="34"/>
      <c r="E701" s="34"/>
      <c r="F701" s="34"/>
      <c r="G701" s="34"/>
      <c r="H701" s="34"/>
      <c r="I701" s="34"/>
      <c r="J701" s="34"/>
      <c r="K701" s="34"/>
      <c r="L701" s="34"/>
      <c r="M701" s="34"/>
      <c r="N701" s="34">
        <v>0</v>
      </c>
      <c r="O701" s="34">
        <v>0</v>
      </c>
      <c r="P701" s="34">
        <v>0</v>
      </c>
      <c r="Q701" s="34">
        <v>0</v>
      </c>
      <c r="R701" s="34">
        <v>0</v>
      </c>
      <c r="S701" s="34">
        <v>0</v>
      </c>
    </row>
    <row r="702" spans="2:19">
      <c r="B702" s="5">
        <v>1988</v>
      </c>
      <c r="C702" s="34"/>
      <c r="D702" s="34"/>
      <c r="E702" s="34"/>
      <c r="F702" s="34"/>
      <c r="G702" s="34"/>
      <c r="H702" s="34"/>
      <c r="I702" s="34"/>
      <c r="J702" s="34"/>
      <c r="K702" s="34"/>
      <c r="L702" s="34"/>
      <c r="M702" s="34"/>
      <c r="N702" s="34">
        <v>0</v>
      </c>
      <c r="O702" s="34">
        <v>0</v>
      </c>
      <c r="P702" s="34">
        <v>0</v>
      </c>
      <c r="Q702" s="34">
        <v>0</v>
      </c>
      <c r="R702" s="34">
        <v>0</v>
      </c>
      <c r="S702" s="34">
        <v>0</v>
      </c>
    </row>
    <row r="703" spans="2:19">
      <c r="B703" s="5">
        <v>1987</v>
      </c>
      <c r="C703" s="34"/>
      <c r="D703" s="34"/>
      <c r="E703" s="34"/>
      <c r="F703" s="34"/>
      <c r="G703" s="34"/>
      <c r="H703" s="34"/>
      <c r="I703" s="34"/>
      <c r="J703" s="34"/>
      <c r="K703" s="34"/>
      <c r="L703" s="34"/>
      <c r="M703" s="34"/>
      <c r="N703" s="34">
        <v>0</v>
      </c>
      <c r="O703" s="34">
        <v>0</v>
      </c>
      <c r="P703" s="34">
        <v>0</v>
      </c>
      <c r="Q703" s="34">
        <v>0</v>
      </c>
      <c r="R703" s="34">
        <v>0</v>
      </c>
      <c r="S703" s="34">
        <v>0</v>
      </c>
    </row>
    <row r="704" spans="2:19">
      <c r="B704" s="5">
        <v>1986</v>
      </c>
      <c r="C704" s="34"/>
      <c r="D704" s="34"/>
      <c r="E704" s="34"/>
      <c r="F704" s="34"/>
      <c r="G704" s="34"/>
      <c r="H704" s="34"/>
      <c r="I704" s="34"/>
      <c r="J704" s="34"/>
      <c r="K704" s="34"/>
      <c r="L704" s="34"/>
      <c r="M704" s="34"/>
      <c r="N704" s="34">
        <v>0</v>
      </c>
      <c r="O704" s="34">
        <v>0</v>
      </c>
      <c r="P704" s="34">
        <v>0</v>
      </c>
      <c r="Q704" s="34">
        <v>0</v>
      </c>
      <c r="R704" s="34">
        <v>0</v>
      </c>
      <c r="S704" s="34">
        <v>0</v>
      </c>
    </row>
    <row r="705" spans="2:19">
      <c r="B705" s="5">
        <v>1985</v>
      </c>
      <c r="C705" s="34"/>
      <c r="D705" s="34"/>
      <c r="E705" s="34"/>
      <c r="F705" s="34"/>
      <c r="G705" s="34"/>
      <c r="H705" s="34"/>
      <c r="I705" s="34"/>
      <c r="J705" s="34"/>
      <c r="K705" s="34"/>
      <c r="L705" s="34"/>
      <c r="M705" s="34"/>
      <c r="N705" s="34">
        <v>0</v>
      </c>
      <c r="O705" s="34">
        <v>0</v>
      </c>
      <c r="P705" s="34">
        <v>0</v>
      </c>
      <c r="Q705" s="34">
        <v>0</v>
      </c>
      <c r="R705" s="34">
        <v>0</v>
      </c>
      <c r="S705" s="34">
        <v>0</v>
      </c>
    </row>
    <row r="706" spans="2:19">
      <c r="B706" s="5">
        <v>1984</v>
      </c>
      <c r="C706" s="34"/>
      <c r="D706" s="34"/>
      <c r="E706" s="34"/>
      <c r="F706" s="34"/>
      <c r="G706" s="34"/>
      <c r="H706" s="34"/>
      <c r="I706" s="34"/>
      <c r="J706" s="34"/>
      <c r="K706" s="34"/>
      <c r="L706" s="34"/>
      <c r="M706" s="34"/>
      <c r="N706" s="34">
        <v>0</v>
      </c>
      <c r="O706" s="34">
        <v>0</v>
      </c>
      <c r="P706" s="34">
        <v>0</v>
      </c>
      <c r="Q706" s="34">
        <v>0</v>
      </c>
      <c r="R706" s="34">
        <v>0</v>
      </c>
      <c r="S706" s="34">
        <v>0</v>
      </c>
    </row>
    <row r="707" spans="2:19">
      <c r="B707" s="5">
        <v>1983</v>
      </c>
      <c r="C707" s="34"/>
      <c r="D707" s="34"/>
      <c r="E707" s="34"/>
      <c r="F707" s="34"/>
      <c r="G707" s="34"/>
      <c r="H707" s="34"/>
      <c r="I707" s="34"/>
      <c r="J707" s="34"/>
      <c r="K707" s="34"/>
      <c r="L707" s="34"/>
      <c r="M707" s="34"/>
      <c r="N707" s="34">
        <v>0</v>
      </c>
      <c r="O707" s="34">
        <v>0</v>
      </c>
      <c r="P707" s="34">
        <v>0</v>
      </c>
      <c r="Q707" s="34">
        <v>0</v>
      </c>
      <c r="R707" s="34">
        <v>0</v>
      </c>
      <c r="S707" s="34">
        <v>0</v>
      </c>
    </row>
    <row r="708" spans="2:19">
      <c r="B708" s="5">
        <v>1982</v>
      </c>
      <c r="C708" s="34"/>
      <c r="D708" s="34"/>
      <c r="E708" s="34"/>
      <c r="F708" s="34"/>
      <c r="G708" s="34"/>
      <c r="H708" s="34"/>
      <c r="I708" s="34"/>
      <c r="J708" s="34"/>
      <c r="K708" s="34"/>
      <c r="L708" s="34"/>
      <c r="M708" s="34"/>
      <c r="N708" s="34">
        <v>0</v>
      </c>
      <c r="O708" s="34">
        <v>0</v>
      </c>
      <c r="P708" s="34">
        <v>0</v>
      </c>
      <c r="Q708" s="34">
        <v>0</v>
      </c>
      <c r="R708" s="34">
        <v>0</v>
      </c>
      <c r="S708" s="34">
        <v>0</v>
      </c>
    </row>
    <row r="709" spans="2:19">
      <c r="B709" s="5">
        <v>1981</v>
      </c>
      <c r="C709" s="34"/>
      <c r="D709" s="34"/>
      <c r="E709" s="34"/>
      <c r="F709" s="34"/>
      <c r="G709" s="34"/>
      <c r="H709" s="34"/>
      <c r="I709" s="34"/>
      <c r="J709" s="34"/>
      <c r="K709" s="34"/>
      <c r="L709" s="34"/>
      <c r="M709" s="34"/>
      <c r="N709" s="34">
        <v>0</v>
      </c>
      <c r="O709" s="34">
        <v>0</v>
      </c>
      <c r="P709" s="34">
        <v>0</v>
      </c>
      <c r="Q709" s="34">
        <v>0</v>
      </c>
      <c r="R709" s="34">
        <v>0</v>
      </c>
      <c r="S709" s="34">
        <v>0</v>
      </c>
    </row>
    <row r="710" spans="2:19">
      <c r="B710" s="5">
        <v>1980</v>
      </c>
      <c r="C710" s="34"/>
      <c r="D710" s="34"/>
      <c r="E710" s="34"/>
      <c r="F710" s="34"/>
      <c r="G710" s="34"/>
      <c r="H710" s="34"/>
      <c r="I710" s="34"/>
      <c r="J710" s="34"/>
      <c r="K710" s="34"/>
      <c r="L710" s="34"/>
      <c r="M710" s="34"/>
      <c r="N710" s="34">
        <v>0</v>
      </c>
      <c r="O710" s="34">
        <v>0</v>
      </c>
      <c r="P710" s="34">
        <v>0</v>
      </c>
      <c r="Q710" s="34">
        <v>0</v>
      </c>
      <c r="R710" s="34">
        <v>0</v>
      </c>
      <c r="S710" s="34">
        <v>0</v>
      </c>
    </row>
    <row r="711" spans="2:19">
      <c r="B711" s="5">
        <v>1979</v>
      </c>
      <c r="C711" s="34"/>
      <c r="D711" s="34"/>
      <c r="E711" s="34"/>
      <c r="F711" s="34"/>
      <c r="G711" s="34"/>
      <c r="H711" s="34"/>
      <c r="I711" s="34"/>
      <c r="J711" s="34"/>
      <c r="K711" s="34"/>
      <c r="L711" s="34"/>
      <c r="M711" s="34"/>
      <c r="N711" s="34">
        <v>0</v>
      </c>
      <c r="O711" s="34">
        <v>0</v>
      </c>
      <c r="P711" s="34">
        <v>0</v>
      </c>
      <c r="Q711" s="34">
        <v>0</v>
      </c>
      <c r="R711" s="34">
        <v>0</v>
      </c>
      <c r="S711" s="34">
        <v>0</v>
      </c>
    </row>
    <row r="712" spans="2:19">
      <c r="B712" s="5">
        <v>1978</v>
      </c>
      <c r="C712" s="34"/>
      <c r="D712" s="34"/>
      <c r="E712" s="34"/>
      <c r="F712" s="34"/>
      <c r="G712" s="34"/>
      <c r="H712" s="34"/>
      <c r="I712" s="34"/>
      <c r="J712" s="34"/>
      <c r="K712" s="34"/>
      <c r="L712" s="34"/>
      <c r="M712" s="34"/>
      <c r="N712" s="34">
        <v>0</v>
      </c>
      <c r="O712" s="34">
        <v>0</v>
      </c>
      <c r="P712" s="34">
        <v>0</v>
      </c>
      <c r="Q712" s="34">
        <v>0</v>
      </c>
      <c r="R712" s="34">
        <v>0</v>
      </c>
      <c r="S712" s="34">
        <v>0</v>
      </c>
    </row>
    <row r="713" spans="2:19">
      <c r="B713" s="5">
        <v>1977</v>
      </c>
      <c r="C713" s="34"/>
      <c r="D713" s="34"/>
      <c r="E713" s="34"/>
      <c r="F713" s="34"/>
      <c r="G713" s="34"/>
      <c r="H713" s="34"/>
      <c r="I713" s="34"/>
      <c r="J713" s="34"/>
      <c r="K713" s="34"/>
      <c r="L713" s="34"/>
      <c r="M713" s="34"/>
      <c r="N713" s="34">
        <v>0</v>
      </c>
      <c r="O713" s="34">
        <v>0</v>
      </c>
      <c r="P713" s="34">
        <v>0</v>
      </c>
      <c r="Q713" s="34">
        <v>0</v>
      </c>
      <c r="R713" s="34">
        <v>0</v>
      </c>
      <c r="S713" s="34">
        <v>0</v>
      </c>
    </row>
    <row r="714" spans="2:19">
      <c r="B714" s="5">
        <v>1976</v>
      </c>
      <c r="C714" s="34"/>
      <c r="D714" s="34"/>
      <c r="E714" s="34"/>
      <c r="F714" s="34"/>
      <c r="G714" s="34"/>
      <c r="H714" s="34"/>
      <c r="I714" s="34"/>
      <c r="J714" s="34"/>
      <c r="K714" s="34"/>
      <c r="L714" s="34"/>
      <c r="M714" s="34"/>
      <c r="N714" s="34">
        <v>0</v>
      </c>
      <c r="O714" s="34">
        <v>0</v>
      </c>
      <c r="P714" s="34">
        <v>0</v>
      </c>
      <c r="Q714" s="34">
        <v>0</v>
      </c>
      <c r="R714" s="34">
        <v>0</v>
      </c>
      <c r="S714" s="34">
        <v>0</v>
      </c>
    </row>
    <row r="715" spans="2:19">
      <c r="B715" s="5">
        <v>1975</v>
      </c>
      <c r="C715" s="34"/>
      <c r="D715" s="34"/>
      <c r="E715" s="34"/>
      <c r="F715" s="34"/>
      <c r="G715" s="34"/>
      <c r="H715" s="34"/>
      <c r="I715" s="34"/>
      <c r="J715" s="34"/>
      <c r="K715" s="34"/>
      <c r="L715" s="34"/>
      <c r="M715" s="34"/>
      <c r="N715" s="34">
        <v>0</v>
      </c>
      <c r="O715" s="34">
        <v>0</v>
      </c>
      <c r="P715" s="34">
        <v>0</v>
      </c>
      <c r="Q715" s="34">
        <v>0</v>
      </c>
      <c r="R715" s="34">
        <v>0</v>
      </c>
      <c r="S715" s="34">
        <v>0</v>
      </c>
    </row>
    <row r="716" spans="2:19">
      <c r="B716" s="5">
        <v>1974</v>
      </c>
      <c r="C716" s="34"/>
      <c r="D716" s="34"/>
      <c r="E716" s="34"/>
      <c r="F716" s="34"/>
      <c r="G716" s="34"/>
      <c r="H716" s="34"/>
      <c r="I716" s="34"/>
      <c r="J716" s="34"/>
      <c r="K716" s="34"/>
      <c r="L716" s="34"/>
      <c r="M716" s="34"/>
      <c r="N716" s="34">
        <v>0</v>
      </c>
      <c r="O716" s="34">
        <v>0</v>
      </c>
      <c r="P716" s="34">
        <v>0</v>
      </c>
      <c r="Q716" s="34">
        <v>0</v>
      </c>
      <c r="R716" s="34">
        <v>0</v>
      </c>
      <c r="S716" s="34">
        <v>0</v>
      </c>
    </row>
    <row r="717" spans="2:19">
      <c r="B717" s="5">
        <v>1973</v>
      </c>
      <c r="C717" s="34"/>
      <c r="D717" s="34"/>
      <c r="E717" s="34"/>
      <c r="F717" s="34"/>
      <c r="G717" s="34"/>
      <c r="H717" s="34"/>
      <c r="I717" s="34"/>
      <c r="J717" s="34"/>
      <c r="K717" s="34"/>
      <c r="L717" s="34"/>
      <c r="M717" s="34"/>
      <c r="N717" s="34">
        <v>0</v>
      </c>
      <c r="O717" s="34">
        <v>0</v>
      </c>
      <c r="P717" s="34">
        <v>0</v>
      </c>
      <c r="Q717" s="34">
        <v>0</v>
      </c>
      <c r="R717" s="34">
        <v>0</v>
      </c>
      <c r="S717" s="34">
        <v>0</v>
      </c>
    </row>
    <row r="718" spans="2:19">
      <c r="B718" s="5">
        <v>1972</v>
      </c>
      <c r="C718" s="34"/>
      <c r="D718" s="34"/>
      <c r="E718" s="34"/>
      <c r="F718" s="34"/>
      <c r="G718" s="34"/>
      <c r="H718" s="34"/>
      <c r="I718" s="34"/>
      <c r="J718" s="34"/>
      <c r="K718" s="34"/>
      <c r="L718" s="34"/>
      <c r="M718" s="34"/>
      <c r="N718" s="34">
        <v>0</v>
      </c>
      <c r="O718" s="34">
        <v>0</v>
      </c>
      <c r="P718" s="34">
        <v>0</v>
      </c>
      <c r="Q718" s="34">
        <v>0</v>
      </c>
      <c r="R718" s="34">
        <v>0</v>
      </c>
      <c r="S718" s="34">
        <v>0</v>
      </c>
    </row>
    <row r="719" spans="2:19">
      <c r="B719" s="5">
        <v>1971</v>
      </c>
      <c r="C719" s="34"/>
      <c r="D719" s="34"/>
      <c r="E719" s="34"/>
      <c r="F719" s="34"/>
      <c r="G719" s="34"/>
      <c r="H719" s="34"/>
      <c r="I719" s="34"/>
      <c r="J719" s="34"/>
      <c r="K719" s="34"/>
      <c r="L719" s="34"/>
      <c r="M719" s="34"/>
      <c r="N719" s="34">
        <v>0</v>
      </c>
      <c r="O719" s="34">
        <v>0</v>
      </c>
      <c r="P719" s="34">
        <v>0</v>
      </c>
      <c r="Q719" s="34">
        <v>0</v>
      </c>
      <c r="R719" s="34">
        <v>0</v>
      </c>
      <c r="S719" s="34">
        <v>0</v>
      </c>
    </row>
    <row r="720" spans="2:19">
      <c r="B720" s="5">
        <v>1970</v>
      </c>
      <c r="C720" s="34"/>
      <c r="D720" s="34"/>
      <c r="E720" s="34"/>
      <c r="F720" s="34"/>
      <c r="G720" s="34"/>
      <c r="H720" s="34"/>
      <c r="I720" s="34"/>
      <c r="J720" s="34"/>
      <c r="K720" s="34"/>
      <c r="L720" s="34"/>
      <c r="M720" s="34"/>
      <c r="N720" s="34">
        <v>0</v>
      </c>
      <c r="O720" s="34">
        <v>0</v>
      </c>
      <c r="P720" s="34">
        <v>0</v>
      </c>
      <c r="Q720" s="34">
        <v>0</v>
      </c>
      <c r="R720" s="34">
        <v>0</v>
      </c>
      <c r="S720" s="34">
        <v>0</v>
      </c>
    </row>
    <row r="721" spans="2:19">
      <c r="B721" s="5">
        <v>1969</v>
      </c>
      <c r="C721" s="34"/>
      <c r="D721" s="34"/>
      <c r="E721" s="34"/>
      <c r="F721" s="34"/>
      <c r="G721" s="34"/>
      <c r="H721" s="34"/>
      <c r="I721" s="34"/>
      <c r="J721" s="34"/>
      <c r="K721" s="34"/>
      <c r="L721" s="34"/>
      <c r="M721" s="34"/>
      <c r="N721" s="34">
        <v>0</v>
      </c>
      <c r="O721" s="34">
        <v>0</v>
      </c>
      <c r="P721" s="34">
        <v>0</v>
      </c>
      <c r="Q721" s="34">
        <v>0</v>
      </c>
      <c r="R721" s="34">
        <v>0</v>
      </c>
      <c r="S721" s="34">
        <v>0</v>
      </c>
    </row>
    <row r="722" spans="2:19">
      <c r="B722" s="5">
        <v>1968</v>
      </c>
      <c r="C722" s="34"/>
      <c r="D722" s="34"/>
      <c r="E722" s="34"/>
      <c r="F722" s="34"/>
      <c r="G722" s="34"/>
      <c r="H722" s="34"/>
      <c r="I722" s="34"/>
      <c r="J722" s="34"/>
      <c r="K722" s="34"/>
      <c r="L722" s="34"/>
      <c r="M722" s="34"/>
      <c r="N722" s="34">
        <v>0</v>
      </c>
      <c r="O722" s="34">
        <v>0</v>
      </c>
      <c r="P722" s="34">
        <v>0</v>
      </c>
      <c r="Q722" s="34">
        <v>0</v>
      </c>
      <c r="R722" s="34">
        <v>0</v>
      </c>
      <c r="S722" s="34">
        <v>0</v>
      </c>
    </row>
    <row r="723" spans="2:19">
      <c r="B723" s="5">
        <v>1967</v>
      </c>
      <c r="C723" s="34"/>
      <c r="D723" s="34"/>
      <c r="E723" s="34"/>
      <c r="F723" s="34"/>
      <c r="G723" s="34"/>
      <c r="H723" s="34"/>
      <c r="I723" s="34"/>
      <c r="J723" s="34"/>
      <c r="K723" s="34"/>
      <c r="L723" s="34"/>
      <c r="M723" s="34"/>
      <c r="N723" s="34">
        <v>0</v>
      </c>
      <c r="O723" s="34">
        <v>0</v>
      </c>
      <c r="P723" s="34">
        <v>0</v>
      </c>
      <c r="Q723" s="34">
        <v>0</v>
      </c>
      <c r="R723" s="34">
        <v>0</v>
      </c>
      <c r="S723" s="34">
        <v>0</v>
      </c>
    </row>
    <row r="724" spans="2:19">
      <c r="B724" s="5">
        <v>1966</v>
      </c>
      <c r="C724" s="34"/>
      <c r="D724" s="34"/>
      <c r="E724" s="34"/>
      <c r="F724" s="34"/>
      <c r="G724" s="34"/>
      <c r="H724" s="34"/>
      <c r="I724" s="34"/>
      <c r="J724" s="34"/>
      <c r="K724" s="34"/>
      <c r="L724" s="34"/>
      <c r="M724" s="34"/>
      <c r="N724" s="34">
        <v>0</v>
      </c>
      <c r="O724" s="34">
        <v>0</v>
      </c>
      <c r="P724" s="34">
        <v>0</v>
      </c>
      <c r="Q724" s="34">
        <v>0</v>
      </c>
      <c r="R724" s="34">
        <v>0</v>
      </c>
      <c r="S724" s="34">
        <v>0</v>
      </c>
    </row>
    <row r="725" spans="2:19">
      <c r="B725" s="5">
        <v>1965</v>
      </c>
      <c r="C725" s="34"/>
      <c r="D725" s="34"/>
      <c r="E725" s="34"/>
      <c r="F725" s="34"/>
      <c r="G725" s="34"/>
      <c r="H725" s="34"/>
      <c r="I725" s="34"/>
      <c r="J725" s="34"/>
      <c r="K725" s="34"/>
      <c r="L725" s="34"/>
      <c r="M725" s="34"/>
      <c r="N725" s="34">
        <v>0</v>
      </c>
      <c r="O725" s="34">
        <v>0</v>
      </c>
      <c r="P725" s="34">
        <v>0</v>
      </c>
      <c r="Q725" s="34">
        <v>0</v>
      </c>
      <c r="R725" s="34">
        <v>0</v>
      </c>
      <c r="S725" s="34">
        <v>0</v>
      </c>
    </row>
    <row r="726" spans="2:19">
      <c r="B726" s="5">
        <v>1964</v>
      </c>
      <c r="C726" s="34"/>
      <c r="D726" s="34"/>
      <c r="E726" s="34"/>
      <c r="F726" s="34"/>
      <c r="G726" s="34"/>
      <c r="H726" s="34"/>
      <c r="I726" s="34"/>
      <c r="J726" s="34"/>
      <c r="K726" s="34"/>
      <c r="L726" s="34"/>
      <c r="M726" s="34"/>
      <c r="N726" s="34">
        <v>0</v>
      </c>
      <c r="O726" s="34">
        <v>0</v>
      </c>
      <c r="P726" s="34">
        <v>0</v>
      </c>
      <c r="Q726" s="34">
        <v>0</v>
      </c>
      <c r="R726" s="34">
        <v>0</v>
      </c>
      <c r="S726" s="34">
        <v>0</v>
      </c>
    </row>
    <row r="727" spans="2:19">
      <c r="B727" s="5">
        <v>1963</v>
      </c>
      <c r="C727" s="34"/>
      <c r="D727" s="34"/>
      <c r="E727" s="34"/>
      <c r="F727" s="34"/>
      <c r="G727" s="34"/>
      <c r="H727" s="34"/>
      <c r="I727" s="34"/>
      <c r="J727" s="34"/>
      <c r="K727" s="34"/>
      <c r="L727" s="34"/>
      <c r="M727" s="34"/>
      <c r="N727" s="34">
        <v>0</v>
      </c>
      <c r="O727" s="34">
        <v>0</v>
      </c>
      <c r="P727" s="34">
        <v>0</v>
      </c>
      <c r="Q727" s="34">
        <v>0</v>
      </c>
      <c r="R727" s="34">
        <v>0</v>
      </c>
      <c r="S727" s="34">
        <v>0</v>
      </c>
    </row>
    <row r="728" spans="2:19">
      <c r="B728" s="5">
        <v>1962</v>
      </c>
      <c r="C728" s="34"/>
      <c r="D728" s="34"/>
      <c r="E728" s="34"/>
      <c r="F728" s="34"/>
      <c r="G728" s="34"/>
      <c r="H728" s="34"/>
      <c r="I728" s="34"/>
      <c r="J728" s="34"/>
      <c r="K728" s="34"/>
      <c r="L728" s="34"/>
      <c r="M728" s="34"/>
      <c r="N728" s="34">
        <v>0</v>
      </c>
      <c r="O728" s="34">
        <v>0</v>
      </c>
      <c r="P728" s="34">
        <v>0</v>
      </c>
      <c r="Q728" s="34">
        <v>0</v>
      </c>
      <c r="R728" s="34">
        <v>0</v>
      </c>
      <c r="S728" s="34">
        <v>0</v>
      </c>
    </row>
    <row r="729" spans="2:19">
      <c r="B729" s="5">
        <v>1961</v>
      </c>
      <c r="C729" s="34"/>
      <c r="D729" s="34"/>
      <c r="E729" s="34"/>
      <c r="F729" s="34"/>
      <c r="G729" s="34"/>
      <c r="H729" s="34"/>
      <c r="I729" s="34"/>
      <c r="J729" s="34"/>
      <c r="K729" s="34"/>
      <c r="L729" s="34"/>
      <c r="M729" s="34"/>
      <c r="N729" s="34">
        <v>0</v>
      </c>
      <c r="O729" s="34">
        <v>0</v>
      </c>
      <c r="P729" s="34">
        <v>0</v>
      </c>
      <c r="Q729" s="34">
        <v>0</v>
      </c>
      <c r="R729" s="34">
        <v>0</v>
      </c>
      <c r="S729" s="34">
        <v>0</v>
      </c>
    </row>
    <row r="730" spans="2:19">
      <c r="B730" s="5">
        <v>1960</v>
      </c>
      <c r="C730" s="34"/>
      <c r="D730" s="34"/>
      <c r="E730" s="34"/>
      <c r="F730" s="34"/>
      <c r="G730" s="34"/>
      <c r="H730" s="34"/>
      <c r="I730" s="34"/>
      <c r="J730" s="34"/>
      <c r="K730" s="34"/>
      <c r="L730" s="34"/>
      <c r="M730" s="34"/>
      <c r="N730" s="34">
        <v>0</v>
      </c>
      <c r="O730" s="34">
        <v>0</v>
      </c>
      <c r="P730" s="34">
        <v>0</v>
      </c>
      <c r="Q730" s="34">
        <v>0</v>
      </c>
      <c r="R730" s="34">
        <v>0</v>
      </c>
      <c r="S730" s="34">
        <v>0</v>
      </c>
    </row>
    <row r="731" spans="2:19">
      <c r="B731" s="5">
        <v>1959</v>
      </c>
      <c r="C731" s="34"/>
      <c r="D731" s="34"/>
      <c r="E731" s="34"/>
      <c r="F731" s="34"/>
      <c r="G731" s="34"/>
      <c r="H731" s="34"/>
      <c r="I731" s="34"/>
      <c r="J731" s="34"/>
      <c r="K731" s="34"/>
      <c r="L731" s="34"/>
      <c r="M731" s="34"/>
      <c r="N731" s="34">
        <v>0</v>
      </c>
      <c r="O731" s="34">
        <v>0</v>
      </c>
      <c r="P731" s="34">
        <v>0</v>
      </c>
      <c r="Q731" s="34">
        <v>0</v>
      </c>
      <c r="R731" s="34">
        <v>0</v>
      </c>
      <c r="S731" s="34">
        <v>0</v>
      </c>
    </row>
    <row r="732" spans="2:19">
      <c r="B732" s="5">
        <v>1958</v>
      </c>
      <c r="C732" s="34"/>
      <c r="D732" s="34"/>
      <c r="E732" s="34"/>
      <c r="F732" s="34"/>
      <c r="G732" s="34"/>
      <c r="H732" s="34"/>
      <c r="I732" s="34"/>
      <c r="J732" s="34"/>
      <c r="K732" s="34"/>
      <c r="L732" s="34"/>
      <c r="M732" s="34"/>
      <c r="N732" s="34">
        <v>0</v>
      </c>
      <c r="O732" s="34">
        <v>0</v>
      </c>
      <c r="P732" s="34">
        <v>0</v>
      </c>
      <c r="Q732" s="34">
        <v>0</v>
      </c>
      <c r="R732" s="34">
        <v>0</v>
      </c>
      <c r="S732" s="34">
        <v>0</v>
      </c>
    </row>
    <row r="733" spans="2:19">
      <c r="B733" s="5">
        <v>1957</v>
      </c>
      <c r="C733" s="34"/>
      <c r="D733" s="34"/>
      <c r="E733" s="34"/>
      <c r="F733" s="34"/>
      <c r="G733" s="34"/>
      <c r="H733" s="34"/>
      <c r="I733" s="34"/>
      <c r="J733" s="34"/>
      <c r="K733" s="34"/>
      <c r="L733" s="34"/>
      <c r="M733" s="34"/>
      <c r="N733" s="34">
        <v>0</v>
      </c>
      <c r="O733" s="34">
        <v>0</v>
      </c>
      <c r="P733" s="34">
        <v>0</v>
      </c>
      <c r="Q733" s="34">
        <v>0</v>
      </c>
      <c r="R733" s="34">
        <v>0</v>
      </c>
      <c r="S733" s="34">
        <v>0</v>
      </c>
    </row>
    <row r="734" spans="2:19">
      <c r="B734" s="5">
        <v>1956</v>
      </c>
      <c r="C734" s="34"/>
      <c r="D734" s="34"/>
      <c r="E734" s="34"/>
      <c r="F734" s="34"/>
      <c r="G734" s="34"/>
      <c r="H734" s="34"/>
      <c r="I734" s="34"/>
      <c r="J734" s="34"/>
      <c r="K734" s="34"/>
      <c r="L734" s="34"/>
      <c r="M734" s="34"/>
      <c r="N734" s="34">
        <v>0</v>
      </c>
      <c r="O734" s="34">
        <v>0</v>
      </c>
      <c r="P734" s="34">
        <v>0</v>
      </c>
      <c r="Q734" s="34">
        <v>0</v>
      </c>
      <c r="R734" s="34">
        <v>0</v>
      </c>
      <c r="S734" s="34">
        <v>0</v>
      </c>
    </row>
    <row r="735" spans="2:19">
      <c r="B735" s="5">
        <v>1955</v>
      </c>
      <c r="C735" s="34"/>
      <c r="D735" s="34"/>
      <c r="E735" s="34"/>
      <c r="F735" s="34"/>
      <c r="G735" s="34"/>
      <c r="H735" s="34"/>
      <c r="I735" s="34"/>
      <c r="J735" s="34"/>
      <c r="K735" s="34"/>
      <c r="L735" s="34"/>
      <c r="M735" s="34"/>
      <c r="N735" s="34">
        <v>0</v>
      </c>
      <c r="O735" s="34">
        <v>0</v>
      </c>
      <c r="P735" s="34">
        <v>0</v>
      </c>
      <c r="Q735" s="34">
        <v>0</v>
      </c>
      <c r="R735" s="34">
        <v>0</v>
      </c>
      <c r="S735" s="34">
        <v>0</v>
      </c>
    </row>
    <row r="736" spans="2:19">
      <c r="B736" s="5">
        <v>1954</v>
      </c>
      <c r="C736" s="34"/>
      <c r="D736" s="34"/>
      <c r="E736" s="34"/>
      <c r="F736" s="34"/>
      <c r="G736" s="34"/>
      <c r="H736" s="34"/>
      <c r="I736" s="34"/>
      <c r="J736" s="34"/>
      <c r="K736" s="34"/>
      <c r="L736" s="34"/>
      <c r="M736" s="34"/>
      <c r="N736" s="34">
        <v>0</v>
      </c>
      <c r="O736" s="34">
        <v>0</v>
      </c>
      <c r="P736" s="34">
        <v>0</v>
      </c>
      <c r="Q736" s="34">
        <v>0</v>
      </c>
      <c r="R736" s="34">
        <v>0</v>
      </c>
      <c r="S736" s="34">
        <v>0</v>
      </c>
    </row>
    <row r="737" spans="2:19">
      <c r="B737" s="5">
        <v>1953</v>
      </c>
      <c r="C737" s="34"/>
      <c r="D737" s="34"/>
      <c r="E737" s="34"/>
      <c r="F737" s="34"/>
      <c r="G737" s="34"/>
      <c r="H737" s="34"/>
      <c r="I737" s="34"/>
      <c r="J737" s="34"/>
      <c r="K737" s="34"/>
      <c r="L737" s="34"/>
      <c r="M737" s="34"/>
      <c r="N737" s="34">
        <v>0</v>
      </c>
      <c r="O737" s="34">
        <v>0</v>
      </c>
      <c r="P737" s="34">
        <v>0</v>
      </c>
      <c r="Q737" s="34">
        <v>0</v>
      </c>
      <c r="R737" s="34">
        <v>0</v>
      </c>
      <c r="S737" s="34">
        <v>0</v>
      </c>
    </row>
    <row r="738" spans="2:19">
      <c r="B738" s="5">
        <v>1952</v>
      </c>
      <c r="C738" s="34"/>
      <c r="D738" s="34"/>
      <c r="E738" s="34"/>
      <c r="F738" s="34"/>
      <c r="G738" s="34"/>
      <c r="H738" s="34"/>
      <c r="I738" s="34"/>
      <c r="J738" s="34"/>
      <c r="K738" s="34"/>
      <c r="L738" s="34"/>
      <c r="M738" s="34"/>
      <c r="N738" s="34">
        <v>0</v>
      </c>
      <c r="O738" s="34">
        <v>0</v>
      </c>
      <c r="P738" s="34">
        <v>0</v>
      </c>
      <c r="Q738" s="34">
        <v>0</v>
      </c>
      <c r="R738" s="34">
        <v>0</v>
      </c>
      <c r="S738" s="34">
        <v>0</v>
      </c>
    </row>
    <row r="739" spans="2:19">
      <c r="B739" s="5">
        <v>1951</v>
      </c>
      <c r="C739" s="34"/>
      <c r="D739" s="34"/>
      <c r="E739" s="34"/>
      <c r="F739" s="34"/>
      <c r="G739" s="34"/>
      <c r="H739" s="34"/>
      <c r="I739" s="34"/>
      <c r="J739" s="34"/>
      <c r="K739" s="34"/>
      <c r="L739" s="34"/>
      <c r="M739" s="34"/>
      <c r="N739" s="34">
        <v>0</v>
      </c>
      <c r="O739" s="34">
        <v>0</v>
      </c>
      <c r="P739" s="34">
        <v>0</v>
      </c>
      <c r="Q739" s="34">
        <v>0</v>
      </c>
      <c r="R739" s="34">
        <v>0</v>
      </c>
      <c r="S739" s="34">
        <v>0</v>
      </c>
    </row>
    <row r="740" spans="2:19">
      <c r="B740" s="5">
        <v>1950</v>
      </c>
      <c r="C740" s="34"/>
      <c r="D740" s="34"/>
      <c r="E740" s="34"/>
      <c r="F740" s="34"/>
      <c r="G740" s="34"/>
      <c r="H740" s="34"/>
      <c r="I740" s="34"/>
      <c r="J740" s="34"/>
      <c r="K740" s="34"/>
      <c r="L740" s="34"/>
      <c r="M740" s="34"/>
      <c r="N740" s="34">
        <v>0</v>
      </c>
      <c r="O740" s="34">
        <v>0</v>
      </c>
      <c r="P740" s="34">
        <v>0</v>
      </c>
      <c r="Q740" s="34">
        <v>0</v>
      </c>
      <c r="R740" s="34">
        <v>0</v>
      </c>
      <c r="S740" s="34">
        <v>0</v>
      </c>
    </row>
    <row r="741" spans="2:19">
      <c r="B741" s="5">
        <v>1949</v>
      </c>
      <c r="C741" s="34"/>
      <c r="D741" s="34"/>
      <c r="E741" s="34"/>
      <c r="F741" s="34"/>
      <c r="G741" s="34"/>
      <c r="H741" s="34"/>
      <c r="I741" s="34"/>
      <c r="J741" s="34"/>
      <c r="K741" s="34"/>
      <c r="L741" s="34"/>
      <c r="M741" s="34"/>
      <c r="N741" s="34">
        <v>0</v>
      </c>
      <c r="O741" s="34">
        <v>0</v>
      </c>
      <c r="P741" s="34">
        <v>0</v>
      </c>
      <c r="Q741" s="34">
        <v>0</v>
      </c>
      <c r="R741" s="34">
        <v>0</v>
      </c>
      <c r="S741" s="34">
        <v>0</v>
      </c>
    </row>
    <row r="742" spans="2:19">
      <c r="B742" s="5">
        <v>1948</v>
      </c>
      <c r="C742" s="34"/>
      <c r="D742" s="34"/>
      <c r="E742" s="34"/>
      <c r="F742" s="34"/>
      <c r="G742" s="34"/>
      <c r="H742" s="34"/>
      <c r="I742" s="34"/>
      <c r="J742" s="34"/>
      <c r="K742" s="34"/>
      <c r="L742" s="34"/>
      <c r="M742" s="34"/>
      <c r="N742" s="34">
        <v>0</v>
      </c>
      <c r="O742" s="34">
        <v>0</v>
      </c>
      <c r="P742" s="34">
        <v>0</v>
      </c>
      <c r="Q742" s="34">
        <v>0</v>
      </c>
      <c r="R742" s="34">
        <v>0</v>
      </c>
      <c r="S742" s="34">
        <v>0</v>
      </c>
    </row>
    <row r="743" spans="2:19">
      <c r="B743" s="5">
        <v>1947</v>
      </c>
      <c r="C743" s="34"/>
      <c r="D743" s="34"/>
      <c r="E743" s="34"/>
      <c r="F743" s="34"/>
      <c r="G743" s="34"/>
      <c r="H743" s="34"/>
      <c r="I743" s="34"/>
      <c r="J743" s="34"/>
      <c r="K743" s="34"/>
      <c r="L743" s="34"/>
      <c r="M743" s="34"/>
      <c r="N743" s="34">
        <v>0</v>
      </c>
      <c r="O743" s="34">
        <v>0</v>
      </c>
      <c r="P743" s="34">
        <v>0</v>
      </c>
      <c r="Q743" s="34">
        <v>0</v>
      </c>
      <c r="R743" s="34">
        <v>0</v>
      </c>
      <c r="S743" s="34">
        <v>0</v>
      </c>
    </row>
    <row r="744" spans="2:19">
      <c r="B744" s="5">
        <v>1946</v>
      </c>
      <c r="C744" s="34"/>
      <c r="D744" s="34"/>
      <c r="E744" s="34"/>
      <c r="F744" s="34"/>
      <c r="G744" s="34"/>
      <c r="H744" s="34"/>
      <c r="I744" s="34"/>
      <c r="J744" s="34"/>
      <c r="K744" s="34"/>
      <c r="L744" s="34"/>
      <c r="M744" s="34"/>
      <c r="N744" s="34">
        <v>0</v>
      </c>
      <c r="O744" s="34">
        <v>0</v>
      </c>
      <c r="P744" s="34">
        <v>0</v>
      </c>
      <c r="Q744" s="34">
        <v>0</v>
      </c>
      <c r="R744" s="34">
        <v>0</v>
      </c>
      <c r="S744" s="34">
        <v>0</v>
      </c>
    </row>
    <row r="745" spans="2:19">
      <c r="B745" s="5">
        <v>1945</v>
      </c>
      <c r="C745" s="34"/>
      <c r="D745" s="34"/>
      <c r="E745" s="34"/>
      <c r="F745" s="34"/>
      <c r="G745" s="34"/>
      <c r="H745" s="34"/>
      <c r="I745" s="34"/>
      <c r="J745" s="34"/>
      <c r="K745" s="34"/>
      <c r="L745" s="34"/>
      <c r="M745" s="34"/>
      <c r="N745" s="34">
        <v>0</v>
      </c>
      <c r="O745" s="34">
        <v>0</v>
      </c>
      <c r="P745" s="34">
        <v>0</v>
      </c>
      <c r="Q745" s="34">
        <v>0</v>
      </c>
      <c r="R745" s="34">
        <v>0</v>
      </c>
      <c r="S745" s="34">
        <v>0</v>
      </c>
    </row>
    <row r="746" spans="2:19">
      <c r="B746" s="5">
        <v>1944</v>
      </c>
      <c r="C746" s="34"/>
      <c r="D746" s="34"/>
      <c r="E746" s="34"/>
      <c r="F746" s="34"/>
      <c r="G746" s="34"/>
      <c r="H746" s="34"/>
      <c r="I746" s="34"/>
      <c r="J746" s="34"/>
      <c r="K746" s="34"/>
      <c r="L746" s="34"/>
      <c r="M746" s="34"/>
      <c r="N746" s="34">
        <v>0</v>
      </c>
      <c r="O746" s="34">
        <v>0</v>
      </c>
      <c r="P746" s="34">
        <v>0</v>
      </c>
      <c r="Q746" s="34">
        <v>0</v>
      </c>
      <c r="R746" s="34">
        <v>0</v>
      </c>
      <c r="S746" s="34">
        <v>0</v>
      </c>
    </row>
    <row r="747" spans="2:19">
      <c r="B747" s="5">
        <v>1943</v>
      </c>
      <c r="C747" s="34"/>
      <c r="D747" s="34"/>
      <c r="E747" s="34"/>
      <c r="F747" s="34"/>
      <c r="G747" s="34"/>
      <c r="H747" s="34"/>
      <c r="I747" s="34"/>
      <c r="J747" s="34"/>
      <c r="K747" s="34"/>
      <c r="L747" s="34"/>
      <c r="M747" s="34"/>
      <c r="N747" s="34">
        <v>0</v>
      </c>
      <c r="O747" s="34">
        <v>0</v>
      </c>
      <c r="P747" s="34">
        <v>0</v>
      </c>
      <c r="Q747" s="34">
        <v>0</v>
      </c>
      <c r="R747" s="34">
        <v>0</v>
      </c>
      <c r="S747" s="34">
        <v>0</v>
      </c>
    </row>
    <row r="748" spans="2:19">
      <c r="B748" s="5">
        <v>1942</v>
      </c>
      <c r="C748" s="34"/>
      <c r="D748" s="34"/>
      <c r="E748" s="34"/>
      <c r="F748" s="34"/>
      <c r="G748" s="34"/>
      <c r="H748" s="34"/>
      <c r="I748" s="34"/>
      <c r="J748" s="34"/>
      <c r="K748" s="34"/>
      <c r="L748" s="34"/>
      <c r="M748" s="34"/>
      <c r="N748" s="34">
        <v>0</v>
      </c>
      <c r="O748" s="34">
        <v>0</v>
      </c>
      <c r="P748" s="34">
        <v>0</v>
      </c>
      <c r="Q748" s="34">
        <v>0</v>
      </c>
      <c r="R748" s="34">
        <v>0</v>
      </c>
      <c r="S748" s="34">
        <v>0</v>
      </c>
    </row>
    <row r="749" spans="2:19">
      <c r="B749" s="5">
        <v>1941</v>
      </c>
      <c r="C749" s="34"/>
      <c r="D749" s="34"/>
      <c r="E749" s="34"/>
      <c r="F749" s="34"/>
      <c r="G749" s="34"/>
      <c r="H749" s="34"/>
      <c r="I749" s="34"/>
      <c r="J749" s="34"/>
      <c r="K749" s="34"/>
      <c r="L749" s="34"/>
      <c r="M749" s="34"/>
      <c r="N749" s="34">
        <v>0</v>
      </c>
      <c r="O749" s="34">
        <v>0</v>
      </c>
      <c r="P749" s="34">
        <v>0</v>
      </c>
      <c r="Q749" s="34">
        <v>0</v>
      </c>
      <c r="R749" s="34">
        <v>0</v>
      </c>
      <c r="S749" s="34">
        <v>0</v>
      </c>
    </row>
    <row r="750" spans="2:19">
      <c r="B750" s="5">
        <v>1940</v>
      </c>
      <c r="C750" s="34"/>
      <c r="D750" s="34"/>
      <c r="E750" s="34"/>
      <c r="F750" s="34"/>
      <c r="G750" s="34"/>
      <c r="H750" s="34"/>
      <c r="I750" s="34"/>
      <c r="J750" s="34"/>
      <c r="K750" s="34"/>
      <c r="L750" s="34"/>
      <c r="M750" s="34"/>
      <c r="N750" s="34">
        <v>0</v>
      </c>
      <c r="O750" s="34">
        <v>0</v>
      </c>
      <c r="P750" s="34">
        <v>0</v>
      </c>
      <c r="Q750" s="34">
        <v>0</v>
      </c>
      <c r="R750" s="34">
        <v>0</v>
      </c>
      <c r="S750" s="34">
        <v>0</v>
      </c>
    </row>
    <row r="751" spans="2:19">
      <c r="B751" s="5">
        <v>1939</v>
      </c>
      <c r="C751" s="34"/>
      <c r="D751" s="34"/>
      <c r="E751" s="34"/>
      <c r="F751" s="34"/>
      <c r="G751" s="34"/>
      <c r="H751" s="34"/>
      <c r="I751" s="34"/>
      <c r="J751" s="34"/>
      <c r="K751" s="34"/>
      <c r="L751" s="34"/>
      <c r="M751" s="34"/>
      <c r="N751" s="34">
        <v>0</v>
      </c>
      <c r="O751" s="34">
        <v>0</v>
      </c>
      <c r="P751" s="34">
        <v>0</v>
      </c>
      <c r="Q751" s="34">
        <v>0</v>
      </c>
      <c r="R751" s="34">
        <v>0</v>
      </c>
      <c r="S751" s="34">
        <v>0</v>
      </c>
    </row>
    <row r="752" spans="2:19">
      <c r="B752" s="5">
        <v>1938</v>
      </c>
      <c r="C752" s="34"/>
      <c r="D752" s="34"/>
      <c r="E752" s="34"/>
      <c r="F752" s="34"/>
      <c r="G752" s="34"/>
      <c r="H752" s="34"/>
      <c r="I752" s="34"/>
      <c r="J752" s="34"/>
      <c r="K752" s="34"/>
      <c r="L752" s="34"/>
      <c r="M752" s="34"/>
      <c r="N752" s="34">
        <v>0</v>
      </c>
      <c r="O752" s="34">
        <v>0</v>
      </c>
      <c r="P752" s="34">
        <v>0</v>
      </c>
      <c r="Q752" s="34">
        <v>0</v>
      </c>
      <c r="R752" s="34">
        <v>0</v>
      </c>
      <c r="S752" s="34">
        <v>0</v>
      </c>
    </row>
    <row r="753" spans="1:19">
      <c r="B753" s="5">
        <v>1937</v>
      </c>
      <c r="C753" s="34"/>
      <c r="D753" s="34"/>
      <c r="E753" s="34"/>
      <c r="F753" s="34"/>
      <c r="G753" s="34"/>
      <c r="H753" s="34"/>
      <c r="I753" s="34"/>
      <c r="J753" s="34"/>
      <c r="K753" s="34"/>
      <c r="L753" s="34"/>
      <c r="M753" s="34"/>
      <c r="N753" s="34">
        <v>0</v>
      </c>
      <c r="O753" s="34">
        <v>0</v>
      </c>
      <c r="P753" s="34">
        <v>0</v>
      </c>
      <c r="Q753" s="34">
        <v>0</v>
      </c>
      <c r="R753" s="34">
        <v>0</v>
      </c>
      <c r="S753" s="34">
        <v>0</v>
      </c>
    </row>
    <row r="754" spans="1:19">
      <c r="B754" s="5">
        <v>1936</v>
      </c>
      <c r="C754" s="34"/>
      <c r="D754" s="34"/>
      <c r="E754" s="34"/>
      <c r="F754" s="34"/>
      <c r="G754" s="34"/>
      <c r="H754" s="34"/>
      <c r="I754" s="34"/>
      <c r="J754" s="34"/>
      <c r="K754" s="34"/>
      <c r="L754" s="34"/>
      <c r="M754" s="34"/>
      <c r="N754" s="34">
        <v>0</v>
      </c>
      <c r="O754" s="34">
        <v>0</v>
      </c>
      <c r="P754" s="34">
        <v>0</v>
      </c>
      <c r="Q754" s="34">
        <v>0</v>
      </c>
      <c r="R754" s="34">
        <v>0</v>
      </c>
      <c r="S754" s="34">
        <v>0</v>
      </c>
    </row>
    <row r="755" spans="1:19">
      <c r="B755" s="5">
        <v>1935</v>
      </c>
      <c r="C755" s="34"/>
      <c r="D755" s="34"/>
      <c r="E755" s="34"/>
      <c r="F755" s="34"/>
      <c r="G755" s="34"/>
      <c r="H755" s="34"/>
      <c r="I755" s="34"/>
      <c r="J755" s="34"/>
      <c r="K755" s="34"/>
      <c r="L755" s="34"/>
      <c r="M755" s="34"/>
      <c r="N755" s="34">
        <v>0</v>
      </c>
      <c r="O755" s="34">
        <v>0</v>
      </c>
      <c r="P755" s="34">
        <v>0</v>
      </c>
      <c r="Q755" s="34">
        <v>0</v>
      </c>
      <c r="R755" s="34">
        <v>0</v>
      </c>
      <c r="S755" s="34">
        <v>0</v>
      </c>
    </row>
    <row r="756" spans="1:19">
      <c r="B756" s="5">
        <v>1934</v>
      </c>
      <c r="C756" s="34"/>
      <c r="D756" s="34"/>
      <c r="E756" s="34"/>
      <c r="F756" s="34"/>
      <c r="G756" s="34"/>
      <c r="H756" s="34"/>
      <c r="I756" s="34"/>
      <c r="J756" s="34"/>
      <c r="K756" s="34"/>
      <c r="L756" s="34"/>
      <c r="M756" s="34"/>
      <c r="N756" s="34">
        <v>0</v>
      </c>
      <c r="O756" s="34">
        <v>0</v>
      </c>
      <c r="P756" s="34">
        <v>0</v>
      </c>
      <c r="Q756" s="34">
        <v>0</v>
      </c>
      <c r="R756" s="34">
        <v>0</v>
      </c>
      <c r="S756" s="34">
        <v>0</v>
      </c>
    </row>
    <row r="757" spans="1:19">
      <c r="B757" s="5">
        <v>1933</v>
      </c>
      <c r="C757" s="34"/>
      <c r="D757" s="34"/>
      <c r="E757" s="34"/>
      <c r="F757" s="34"/>
      <c r="G757" s="34"/>
      <c r="H757" s="34"/>
      <c r="I757" s="34"/>
      <c r="J757" s="34"/>
      <c r="K757" s="34"/>
      <c r="L757" s="34"/>
      <c r="M757" s="34"/>
      <c r="N757" s="34">
        <v>0</v>
      </c>
      <c r="O757" s="34">
        <v>0</v>
      </c>
      <c r="P757" s="34">
        <v>0</v>
      </c>
      <c r="Q757" s="34">
        <v>0</v>
      </c>
      <c r="R757" s="34">
        <v>0</v>
      </c>
      <c r="S757" s="34">
        <v>0</v>
      </c>
    </row>
    <row r="758" spans="1:19">
      <c r="B758" s="5">
        <v>1932</v>
      </c>
      <c r="C758" s="34"/>
      <c r="D758" s="34"/>
      <c r="E758" s="34"/>
      <c r="F758" s="34"/>
      <c r="G758" s="34"/>
      <c r="H758" s="34"/>
      <c r="I758" s="34"/>
      <c r="J758" s="34"/>
      <c r="K758" s="34"/>
      <c r="L758" s="34"/>
      <c r="M758" s="34"/>
      <c r="N758" s="34">
        <v>0</v>
      </c>
      <c r="O758" s="34">
        <v>0</v>
      </c>
      <c r="P758" s="34">
        <v>0</v>
      </c>
      <c r="Q758" s="34">
        <v>0</v>
      </c>
      <c r="R758" s="34">
        <v>0</v>
      </c>
      <c r="S758" s="34">
        <v>0</v>
      </c>
    </row>
    <row r="759" spans="1:19">
      <c r="B759" s="5">
        <v>1931</v>
      </c>
      <c r="C759" s="34"/>
      <c r="D759" s="34"/>
      <c r="E759" s="34"/>
      <c r="F759" s="34"/>
      <c r="G759" s="34"/>
      <c r="H759" s="34"/>
      <c r="I759" s="34"/>
      <c r="J759" s="34"/>
      <c r="K759" s="34"/>
      <c r="L759" s="34"/>
      <c r="M759" s="34"/>
      <c r="N759" s="34">
        <v>0</v>
      </c>
      <c r="O759" s="34">
        <v>0</v>
      </c>
      <c r="P759" s="34">
        <v>0</v>
      </c>
      <c r="Q759" s="34">
        <v>0</v>
      </c>
      <c r="R759" s="34">
        <v>0</v>
      </c>
      <c r="S759" s="34">
        <v>0</v>
      </c>
    </row>
    <row r="760" spans="1:19">
      <c r="B760" s="5">
        <v>1930</v>
      </c>
      <c r="C760" s="34"/>
      <c r="D760" s="34"/>
      <c r="E760" s="34"/>
      <c r="F760" s="34"/>
      <c r="G760" s="34"/>
      <c r="H760" s="34"/>
      <c r="I760" s="34"/>
      <c r="J760" s="34"/>
      <c r="K760" s="34"/>
      <c r="L760" s="34"/>
      <c r="M760" s="34"/>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582</v>
      </c>
      <c r="O761" s="10">
        <f>SUM(O669:O760)</f>
        <v>582</v>
      </c>
      <c r="P761" s="10">
        <f>SUM(P669:P760)</f>
        <v>582</v>
      </c>
      <c r="Q761" s="10">
        <f>SUM(Q669:Q760)</f>
        <v>582</v>
      </c>
      <c r="R761" s="10">
        <f>SUM(R668:R760)</f>
        <v>582</v>
      </c>
      <c r="S761" s="10">
        <f>SUM(S668:S760)</f>
        <v>582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41783.336648300909</v>
      </c>
    </row>
    <row r="764" spans="1:19">
      <c r="A764" s="35"/>
      <c r="B764" s="5">
        <v>2021</v>
      </c>
      <c r="C764" s="33"/>
      <c r="D764" s="33"/>
      <c r="E764" s="33"/>
      <c r="F764" s="33"/>
      <c r="G764" s="33"/>
      <c r="H764" s="33"/>
      <c r="I764" s="33"/>
      <c r="J764" s="33"/>
      <c r="K764" s="33"/>
      <c r="L764" s="33"/>
      <c r="M764" s="33"/>
      <c r="N764" s="33"/>
      <c r="O764" s="33"/>
      <c r="P764" s="33"/>
      <c r="Q764" s="33"/>
      <c r="R764" s="34">
        <v>37533.174896659897</v>
      </c>
      <c r="S764" s="34">
        <v>36812.046078115258</v>
      </c>
    </row>
    <row r="765" spans="1:19">
      <c r="B765" s="5">
        <v>2020</v>
      </c>
      <c r="C765" s="33"/>
      <c r="D765" s="33"/>
      <c r="E765" s="33"/>
      <c r="F765" s="33"/>
      <c r="G765" s="33"/>
      <c r="H765" s="33"/>
      <c r="I765" s="33"/>
      <c r="J765" s="33"/>
      <c r="K765" s="33"/>
      <c r="L765" s="33"/>
      <c r="M765" s="33"/>
      <c r="N765" s="33"/>
      <c r="O765" s="33"/>
      <c r="P765" s="33"/>
      <c r="Q765" s="34">
        <v>44035.828310815283</v>
      </c>
      <c r="R765" s="34">
        <v>39152.24204665982</v>
      </c>
      <c r="S765" s="34">
        <v>37478.528263876957</v>
      </c>
    </row>
    <row r="766" spans="1:19">
      <c r="A766" s="37"/>
      <c r="B766" s="5">
        <v>2019</v>
      </c>
      <c r="C766" s="33"/>
      <c r="D766" s="33"/>
      <c r="E766" s="33"/>
      <c r="F766" s="33"/>
      <c r="G766" s="33"/>
      <c r="H766" s="33"/>
      <c r="I766" s="33"/>
      <c r="J766" s="33"/>
      <c r="K766" s="33"/>
      <c r="L766" s="33"/>
      <c r="M766" s="33"/>
      <c r="N766" s="33"/>
      <c r="O766" s="33"/>
      <c r="P766" s="34">
        <v>29996.3042551572</v>
      </c>
      <c r="Q766" s="34">
        <v>28420.193397945735</v>
      </c>
      <c r="R766" s="34">
        <v>24662.025149582794</v>
      </c>
      <c r="S766" s="34">
        <v>24040.327694303011</v>
      </c>
    </row>
    <row r="767" spans="1:19">
      <c r="A767" s="37"/>
      <c r="B767" s="5">
        <v>2018</v>
      </c>
      <c r="C767" s="33"/>
      <c r="D767" s="33"/>
      <c r="E767" s="33"/>
      <c r="F767" s="33"/>
      <c r="G767" s="33"/>
      <c r="H767" s="33"/>
      <c r="I767" s="33"/>
      <c r="J767" s="33"/>
      <c r="K767" s="33"/>
      <c r="L767" s="33"/>
      <c r="M767" s="33"/>
      <c r="N767" s="33"/>
      <c r="O767" s="34">
        <v>20364.045318931006</v>
      </c>
      <c r="P767" s="34">
        <v>22451.223661506145</v>
      </c>
      <c r="Q767" s="34">
        <v>22027.375283043493</v>
      </c>
      <c r="R767" s="34">
        <v>18794.202217313075</v>
      </c>
      <c r="S767" s="34">
        <v>18050.40064143472</v>
      </c>
    </row>
    <row r="768" spans="1:19">
      <c r="A768" s="37"/>
      <c r="B768" s="5">
        <v>2017</v>
      </c>
      <c r="C768" s="33"/>
      <c r="D768" s="33"/>
      <c r="E768" s="33"/>
      <c r="F768" s="33"/>
      <c r="G768" s="33"/>
      <c r="H768" s="33"/>
      <c r="I768" s="33"/>
      <c r="J768" s="33"/>
      <c r="K768" s="33"/>
      <c r="L768" s="33"/>
      <c r="M768" s="33"/>
      <c r="N768" s="34">
        <v>16440.531425045105</v>
      </c>
      <c r="O768" s="34">
        <v>17104.152136537366</v>
      </c>
      <c r="P768" s="34">
        <v>18857.213480024515</v>
      </c>
      <c r="Q768" s="34">
        <v>18086.067793548391</v>
      </c>
      <c r="R768" s="34">
        <v>15694.441362938383</v>
      </c>
      <c r="S768" s="34">
        <v>14729.5759290079</v>
      </c>
    </row>
    <row r="769" spans="2:19">
      <c r="B769" s="5">
        <v>2016</v>
      </c>
      <c r="C769" s="33"/>
      <c r="D769" s="33"/>
      <c r="E769" s="33"/>
      <c r="F769" s="33"/>
      <c r="G769" s="33"/>
      <c r="H769" s="33"/>
      <c r="I769" s="33"/>
      <c r="J769" s="33"/>
      <c r="K769" s="33"/>
      <c r="L769" s="33"/>
      <c r="M769" s="34">
        <v>25386.059999999998</v>
      </c>
      <c r="N769" s="34">
        <v>25824.074493604323</v>
      </c>
      <c r="O769" s="34">
        <v>27210.201523307049</v>
      </c>
      <c r="P769" s="34">
        <v>29651.995360315796</v>
      </c>
      <c r="Q769" s="34">
        <v>27502.454247561229</v>
      </c>
      <c r="R769" s="34">
        <v>23865.627149083979</v>
      </c>
      <c r="S769" s="34">
        <v>22514.024839681566</v>
      </c>
    </row>
    <row r="770" spans="2:19">
      <c r="B770" s="5">
        <v>2015</v>
      </c>
      <c r="C770" s="33"/>
      <c r="D770" s="33"/>
      <c r="E770" s="33"/>
      <c r="F770" s="33"/>
      <c r="G770" s="33"/>
      <c r="H770" s="33"/>
      <c r="I770" s="33"/>
      <c r="J770" s="33"/>
      <c r="K770" s="33"/>
      <c r="L770" s="34">
        <v>16987.02903413889</v>
      </c>
      <c r="M770" s="34">
        <v>17111.080000000002</v>
      </c>
      <c r="N770" s="34">
        <v>17406.310254412412</v>
      </c>
      <c r="O770" s="34">
        <v>18340.607361370192</v>
      </c>
      <c r="P770" s="34">
        <v>20220.397031136592</v>
      </c>
      <c r="Q770" s="34">
        <v>20311.558926178172</v>
      </c>
      <c r="R770" s="34">
        <v>16686.109150336393</v>
      </c>
      <c r="S770" s="34">
        <v>17286.999528885448</v>
      </c>
    </row>
    <row r="771" spans="2:19">
      <c r="B771" s="5">
        <v>2014</v>
      </c>
      <c r="C771" s="33"/>
      <c r="D771" s="33"/>
      <c r="E771" s="33"/>
      <c r="F771" s="33"/>
      <c r="G771" s="33"/>
      <c r="H771" s="33"/>
      <c r="I771" s="33"/>
      <c r="J771" s="33"/>
      <c r="K771" s="34">
        <v>14456.783994091418</v>
      </c>
      <c r="L771" s="34">
        <v>14583.758516011963</v>
      </c>
      <c r="M771" s="34">
        <v>14690.26</v>
      </c>
      <c r="N771" s="34">
        <v>14943.72117147157</v>
      </c>
      <c r="O771" s="34">
        <v>15745.83805190229</v>
      </c>
      <c r="P771" s="34">
        <v>16447.735794437667</v>
      </c>
      <c r="Q771" s="34">
        <v>11693.926258472286</v>
      </c>
      <c r="R771" s="34">
        <v>10147.566020158736</v>
      </c>
      <c r="S771" s="34">
        <v>6804.0700450606582</v>
      </c>
    </row>
    <row r="772" spans="2:19">
      <c r="B772" s="5">
        <v>2013</v>
      </c>
      <c r="C772" s="33"/>
      <c r="D772" s="33"/>
      <c r="E772" s="33"/>
      <c r="F772" s="33"/>
      <c r="G772" s="33"/>
      <c r="H772" s="33"/>
      <c r="I772" s="33"/>
      <c r="J772" s="34">
        <v>11531.128642831258</v>
      </c>
      <c r="K772" s="34">
        <v>11296.936256308261</v>
      </c>
      <c r="L772" s="34">
        <v>11396.15770676447</v>
      </c>
      <c r="M772" s="34">
        <v>11479.38</v>
      </c>
      <c r="N772" s="34">
        <v>11677.442615487493</v>
      </c>
      <c r="O772" s="34">
        <v>12239.992633314834</v>
      </c>
      <c r="P772" s="34">
        <v>12496.400678965912</v>
      </c>
      <c r="Q772" s="34">
        <v>9712.3111364238903</v>
      </c>
      <c r="R772" s="34">
        <v>8427.9917245629167</v>
      </c>
      <c r="S772" s="34">
        <v>8113.0290682307977</v>
      </c>
    </row>
    <row r="773" spans="2:19">
      <c r="B773" s="5">
        <v>2012</v>
      </c>
      <c r="C773" s="33"/>
      <c r="D773" s="33"/>
      <c r="E773" s="33"/>
      <c r="F773" s="33"/>
      <c r="G773" s="33"/>
      <c r="H773" s="33"/>
      <c r="I773" s="34">
        <v>29012.946304713794</v>
      </c>
      <c r="J773" s="34">
        <v>28561.404426968831</v>
      </c>
      <c r="K773" s="34">
        <v>27981.3339657832</v>
      </c>
      <c r="L773" s="34">
        <v>28227.095159774279</v>
      </c>
      <c r="M773" s="34">
        <v>28433.239999999998</v>
      </c>
      <c r="N773" s="34">
        <v>28923.808568968776</v>
      </c>
      <c r="O773" s="34">
        <v>25950.147347759099</v>
      </c>
      <c r="P773" s="34">
        <v>19713.784712915567</v>
      </c>
      <c r="Q773" s="34">
        <v>9891.7671291878742</v>
      </c>
      <c r="R773" s="34">
        <v>8583.7239634065591</v>
      </c>
      <c r="S773" s="34">
        <v>6188.696221039967</v>
      </c>
    </row>
    <row r="774" spans="2:19">
      <c r="B774" s="5">
        <v>2011</v>
      </c>
      <c r="C774" s="33"/>
      <c r="D774" s="33"/>
      <c r="E774" s="33"/>
      <c r="F774" s="33"/>
      <c r="G774" s="33"/>
      <c r="H774" s="34">
        <v>26058.59</v>
      </c>
      <c r="I774" s="34">
        <v>27501.261662725876</v>
      </c>
      <c r="J774" s="34">
        <v>27073.246279655748</v>
      </c>
      <c r="K774" s="34">
        <v>26523.39995108786</v>
      </c>
      <c r="L774" s="34">
        <v>26558.132165333765</v>
      </c>
      <c r="M774" s="34">
        <v>26752.000000000004</v>
      </c>
      <c r="N774" s="34">
        <v>27213.651505656428</v>
      </c>
      <c r="O774" s="34">
        <v>25964.014483649546</v>
      </c>
      <c r="P774" s="34">
        <v>23541.522229943399</v>
      </c>
      <c r="Q774" s="34">
        <v>19879.884694888333</v>
      </c>
      <c r="R774" s="34">
        <v>17250.965836973879</v>
      </c>
      <c r="S774" s="34">
        <v>16919.605225032283</v>
      </c>
    </row>
    <row r="775" spans="2:19">
      <c r="B775" s="5">
        <v>2010</v>
      </c>
      <c r="C775" s="33"/>
      <c r="D775" s="33"/>
      <c r="E775" s="33"/>
      <c r="F775" s="33"/>
      <c r="G775" s="34">
        <v>13144.072953999992</v>
      </c>
      <c r="H775" s="34">
        <v>12186.54</v>
      </c>
      <c r="I775" s="34">
        <v>13045.884161960083</v>
      </c>
      <c r="J775" s="34">
        <v>12842.845514046936</v>
      </c>
      <c r="K775" s="34">
        <v>12180.66242722314</v>
      </c>
      <c r="L775" s="34">
        <v>12095.874490019414</v>
      </c>
      <c r="M775" s="34">
        <v>12183.75</v>
      </c>
      <c r="N775" s="34">
        <v>12394.430112117419</v>
      </c>
      <c r="O775" s="34">
        <v>7228.7341069414133</v>
      </c>
      <c r="P775" s="34">
        <v>2640.2887373203694</v>
      </c>
      <c r="Q775" s="34">
        <v>2141.7767420696482</v>
      </c>
      <c r="R775" s="34">
        <v>1659.0937675776222</v>
      </c>
      <c r="S775" s="34">
        <v>1526.0130285918463</v>
      </c>
    </row>
    <row r="776" spans="2:19">
      <c r="B776" s="5">
        <v>2009</v>
      </c>
      <c r="C776" s="33"/>
      <c r="D776" s="33"/>
      <c r="E776" s="33"/>
      <c r="F776" s="34">
        <v>15342.399153595234</v>
      </c>
      <c r="G776" s="34">
        <v>14179.342520222213</v>
      </c>
      <c r="H776" s="34">
        <v>14179.34</v>
      </c>
      <c r="I776" s="34">
        <v>13950.333981768863</v>
      </c>
      <c r="J776" s="34">
        <v>13733.218302241914</v>
      </c>
      <c r="K776" s="34">
        <v>12708.559202262566</v>
      </c>
      <c r="L776" s="34">
        <v>11634.393671243843</v>
      </c>
      <c r="M776" s="34">
        <v>11719.84</v>
      </c>
      <c r="N776" s="34">
        <v>11921.558823369445</v>
      </c>
      <c r="O776" s="34">
        <v>11723.260522638824</v>
      </c>
      <c r="P776" s="34">
        <v>11244.802728607459</v>
      </c>
      <c r="Q776" s="34">
        <v>5245.3388962733061</v>
      </c>
      <c r="R776" s="34">
        <v>4552.1976896740362</v>
      </c>
      <c r="S776" s="34">
        <v>3531.9869830375501</v>
      </c>
    </row>
    <row r="777" spans="2:19">
      <c r="B777" s="5">
        <v>2008</v>
      </c>
      <c r="C777" s="33"/>
      <c r="D777" s="33"/>
      <c r="E777" s="34">
        <v>31533.958108197654</v>
      </c>
      <c r="F777" s="34">
        <v>31873.27238440475</v>
      </c>
      <c r="G777" s="34">
        <v>28718.562154444429</v>
      </c>
      <c r="H777" s="34">
        <v>27686.850000000002</v>
      </c>
      <c r="I777" s="34">
        <v>24792.311257916135</v>
      </c>
      <c r="J777" s="34">
        <v>24406.456429527803</v>
      </c>
      <c r="K777" s="34">
        <v>10694.561705064525</v>
      </c>
      <c r="L777" s="34">
        <v>9703.1820975976261</v>
      </c>
      <c r="M777" s="34">
        <v>9773.6700000000019</v>
      </c>
      <c r="N777" s="34">
        <v>9942.680247817605</v>
      </c>
      <c r="O777" s="34">
        <v>8701.0109504916309</v>
      </c>
      <c r="P777" s="34">
        <v>9592.8064347321142</v>
      </c>
      <c r="Q777" s="34">
        <v>757.91270045040631</v>
      </c>
      <c r="R777" s="34">
        <v>657.31528926653664</v>
      </c>
      <c r="S777" s="34">
        <v>0</v>
      </c>
    </row>
    <row r="778" spans="2:19">
      <c r="B778" s="5">
        <v>2007</v>
      </c>
      <c r="C778" s="33"/>
      <c r="D778" s="34"/>
      <c r="E778" s="34">
        <v>9266.967113697674</v>
      </c>
      <c r="F778" s="34">
        <v>9366.6822914761869</v>
      </c>
      <c r="G778" s="34">
        <v>7970.8260399999963</v>
      </c>
      <c r="H778" s="34">
        <v>7909.59</v>
      </c>
      <c r="I778" s="34">
        <v>7356.2788689762456</v>
      </c>
      <c r="J778" s="34">
        <v>7241.7882851115</v>
      </c>
      <c r="K778" s="34">
        <v>5332.492475965063</v>
      </c>
      <c r="L778" s="34">
        <v>4926.454584080112</v>
      </c>
      <c r="M778" s="34">
        <v>4962.5400000000009</v>
      </c>
      <c r="N778" s="34">
        <v>5048.051473055807</v>
      </c>
      <c r="O778" s="34">
        <v>2859.5941781682309</v>
      </c>
      <c r="P778" s="34">
        <v>826.91091259903601</v>
      </c>
      <c r="Q778" s="34">
        <v>448.94011273667616</v>
      </c>
      <c r="R778" s="34">
        <v>389.68178266853556</v>
      </c>
      <c r="S778" s="34">
        <v>201.97809229958912</v>
      </c>
    </row>
    <row r="779" spans="2:19">
      <c r="B779" s="5">
        <v>2006</v>
      </c>
      <c r="C779" s="34"/>
      <c r="D779" s="34"/>
      <c r="E779" s="34">
        <v>28752.396491244213</v>
      </c>
      <c r="F779" s="34">
        <v>28916.343862428545</v>
      </c>
      <c r="G779" s="34">
        <v>26462.785906888905</v>
      </c>
      <c r="H779" s="34">
        <v>26463</v>
      </c>
      <c r="I779" s="34">
        <v>22423.57805082843</v>
      </c>
      <c r="J779" s="34">
        <v>22074.585588819456</v>
      </c>
      <c r="K779" s="34">
        <v>17574.600208755404</v>
      </c>
      <c r="L779" s="34">
        <v>9773.3067566082045</v>
      </c>
      <c r="M779" s="34">
        <v>9844.36</v>
      </c>
      <c r="N779" s="34">
        <v>10014.535753004981</v>
      </c>
      <c r="O779" s="34">
        <v>9590.4641657983084</v>
      </c>
      <c r="P779" s="34">
        <v>2949.433335038691</v>
      </c>
      <c r="Q779" s="34">
        <v>1171.3718089829915</v>
      </c>
      <c r="R779" s="34">
        <v>642.47131212649401</v>
      </c>
      <c r="S779" s="34">
        <v>337.26149415889319</v>
      </c>
    </row>
    <row r="780" spans="2:19">
      <c r="B780" s="5">
        <v>2005</v>
      </c>
      <c r="C780" s="34"/>
      <c r="D780" s="34"/>
      <c r="E780" s="34">
        <v>8698.376281813953</v>
      </c>
      <c r="F780" s="34">
        <v>8258.210543166666</v>
      </c>
      <c r="G780" s="34">
        <v>6051.807008444438</v>
      </c>
      <c r="H780" s="34">
        <v>6051.5</v>
      </c>
      <c r="I780" s="34">
        <v>4038.4571488776837</v>
      </c>
      <c r="J780" s="34">
        <v>3975.6041895288076</v>
      </c>
      <c r="K780" s="34">
        <v>2823.5727488566349</v>
      </c>
      <c r="L780" s="34">
        <v>2640.1645681831615</v>
      </c>
      <c r="M780" s="34">
        <v>2659.58</v>
      </c>
      <c r="N780" s="34">
        <v>2705.3302552671998</v>
      </c>
      <c r="O780" s="34">
        <v>1634.2868202889574</v>
      </c>
      <c r="P780" s="34">
        <v>1287.5654806077932</v>
      </c>
      <c r="Q780" s="34">
        <v>1142.7325614222771</v>
      </c>
      <c r="R780" s="34">
        <v>991.75673642405377</v>
      </c>
      <c r="S780" s="34">
        <v>972.57021894269405</v>
      </c>
    </row>
    <row r="781" spans="2:19">
      <c r="B781" s="5">
        <v>2004</v>
      </c>
      <c r="C781" s="34"/>
      <c r="D781" s="34"/>
      <c r="E781" s="34">
        <v>30435.361427848842</v>
      </c>
      <c r="F781" s="34">
        <v>30515.410925380947</v>
      </c>
      <c r="G781" s="34">
        <v>20620.729537555522</v>
      </c>
      <c r="H781" s="34">
        <v>20621.074653721298</v>
      </c>
      <c r="I781" s="34">
        <v>13513.636638082387</v>
      </c>
      <c r="J781" s="34">
        <v>13303.31607798597</v>
      </c>
      <c r="K781" s="34">
        <v>10192.691864677437</v>
      </c>
      <c r="L781" s="34">
        <v>2686.9360651116572</v>
      </c>
      <c r="M781" s="34">
        <v>2706.9146537212987</v>
      </c>
      <c r="N781" s="34">
        <v>2753.2561867361942</v>
      </c>
      <c r="O781" s="34">
        <v>1324.6069042908805</v>
      </c>
      <c r="P781" s="34">
        <v>545.40485859162357</v>
      </c>
      <c r="Q781" s="34">
        <v>0</v>
      </c>
      <c r="R781" s="34">
        <v>0.35596374284477861</v>
      </c>
      <c r="S781" s="34">
        <v>0</v>
      </c>
    </row>
    <row r="782" spans="2:19">
      <c r="B782" s="5">
        <v>2003</v>
      </c>
      <c r="C782" s="34"/>
      <c r="D782" s="34"/>
      <c r="E782" s="34">
        <v>14194.955508186047</v>
      </c>
      <c r="F782" s="34">
        <v>14147.296164690471</v>
      </c>
      <c r="G782" s="34">
        <v>13074.836343777761</v>
      </c>
      <c r="H782" s="34">
        <v>13075.35310295284</v>
      </c>
      <c r="I782" s="34">
        <v>10399.0019241505</v>
      </c>
      <c r="J782" s="34">
        <v>10237.156263281753</v>
      </c>
      <c r="K782" s="34">
        <v>7954.4400958342421</v>
      </c>
      <c r="L782" s="34">
        <v>222.80010513267879</v>
      </c>
      <c r="M782" s="34">
        <v>224.61310295284028</v>
      </c>
      <c r="N782" s="34">
        <v>228.2993539851862</v>
      </c>
      <c r="O782" s="34">
        <v>240.55349461039486</v>
      </c>
      <c r="P782" s="34">
        <v>0</v>
      </c>
      <c r="Q782" s="34">
        <v>0</v>
      </c>
      <c r="R782" s="34">
        <v>0.18589439115075379</v>
      </c>
      <c r="S782" s="34">
        <v>0</v>
      </c>
    </row>
    <row r="783" spans="2:19">
      <c r="B783" s="5">
        <v>2002</v>
      </c>
      <c r="C783" s="34"/>
      <c r="D783" s="34"/>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c r="D784" s="34"/>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c r="D785" s="34"/>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c r="D786" s="34"/>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c r="D787" s="34"/>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c r="D788" s="34"/>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c r="D789" s="34"/>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c r="D790" s="34"/>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c r="D791" s="34"/>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c r="D792" s="34"/>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c r="D793" s="34"/>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c r="D794" s="34"/>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c r="D795" s="34"/>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c r="D796" s="34"/>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c r="D797" s="34"/>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c r="D798" s="34"/>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c r="D799" s="34"/>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c r="D800" s="34"/>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c r="D801" s="34"/>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c r="D802" s="34"/>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c r="D803" s="34"/>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c r="D804" s="34"/>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c r="D805" s="34"/>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c r="D806" s="34"/>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c r="D807" s="34"/>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c r="D808" s="34"/>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c r="D809" s="34"/>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c r="D810" s="34"/>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c r="D811" s="34"/>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c r="D812" s="34"/>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c r="D813" s="34"/>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c r="D814" s="34"/>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c r="D815" s="34"/>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c r="D816" s="34"/>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c r="D817" s="34"/>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c r="D818" s="34"/>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c r="D819" s="34"/>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c r="D820" s="34"/>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c r="D821" s="34"/>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c r="D822" s="34"/>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c r="D823" s="34"/>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c r="D824" s="34"/>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c r="D825" s="34"/>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c r="D826" s="34"/>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c r="D827" s="34"/>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c r="D828" s="34"/>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c r="D829" s="34"/>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c r="D830" s="34"/>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c r="D831" s="34"/>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c r="D832" s="34"/>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c r="D833" s="34"/>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c r="D834" s="34"/>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c r="D835" s="34"/>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c r="D836" s="34"/>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c r="D837" s="34"/>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c r="D838" s="34"/>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c r="D839" s="34"/>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c r="D840" s="34"/>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c r="D841" s="34"/>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c r="D842" s="34"/>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c r="D843" s="34"/>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c r="D844" s="34"/>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c r="D845" s="34"/>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c r="D846" s="34"/>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c r="D847" s="34"/>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c r="D848" s="34"/>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c r="D849" s="34"/>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c r="D850" s="34"/>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c r="D851" s="34"/>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c r="D852" s="34"/>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c r="D853" s="34"/>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c r="D854" s="34"/>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c r="D855" s="34"/>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122882.01493098837</v>
      </c>
      <c r="F856" s="7">
        <f>SUM(F776:F855)</f>
        <v>138419.6153251428</v>
      </c>
      <c r="G856" s="7">
        <f>SUM(G775:G855)</f>
        <v>130222.96246533326</v>
      </c>
      <c r="H856" s="7">
        <f>SUM(H769:H855)</f>
        <v>154231.83775667415</v>
      </c>
      <c r="I856" s="7">
        <f>SUM(I769:I855)</f>
        <v>166033.69</v>
      </c>
      <c r="J856" s="7">
        <f t="shared" ref="J856" si="13">SUM(J769:J855)</f>
        <v>174980.75</v>
      </c>
      <c r="K856" s="7">
        <f>SUM(K769:K855)</f>
        <v>159720.03489590975</v>
      </c>
      <c r="L856" s="7">
        <f t="shared" ref="L856" si="14">SUM(L769:L855)</f>
        <v>151435.28492000009</v>
      </c>
      <c r="M856" s="7">
        <f>SUM(M769:M855)</f>
        <v>177927.28775667411</v>
      </c>
      <c r="N856" s="10">
        <f>SUM(N764:N855)</f>
        <v>197437.68223999994</v>
      </c>
      <c r="O856" s="10">
        <f>SUM(O764:O855)</f>
        <v>206221.50999999998</v>
      </c>
      <c r="P856" s="10">
        <f>SUM(P764:P855)</f>
        <v>222463.78969189984</v>
      </c>
      <c r="Q856" s="10">
        <f>SUM(Q764:Q855)</f>
        <v>222469.44000000003</v>
      </c>
      <c r="R856" s="10">
        <f>SUM(R763:R855)</f>
        <v>229691.12795354769</v>
      </c>
      <c r="S856" s="10">
        <f>SUM(S763:S855)</f>
        <v>257290.45000000004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69763.422751238671</v>
      </c>
    </row>
    <row r="859" spans="1:19">
      <c r="A859" s="35"/>
      <c r="B859" s="5">
        <v>2021</v>
      </c>
      <c r="C859" s="33"/>
      <c r="D859" s="33"/>
      <c r="E859" s="33"/>
      <c r="F859" s="33"/>
      <c r="G859" s="33"/>
      <c r="H859" s="33"/>
      <c r="I859" s="33"/>
      <c r="J859" s="33"/>
      <c r="K859" s="33"/>
      <c r="L859" s="33"/>
      <c r="M859" s="33"/>
      <c r="N859" s="33"/>
      <c r="O859" s="33"/>
      <c r="P859" s="33"/>
      <c r="Q859" s="33"/>
      <c r="R859" s="34">
        <v>28857.186587367323</v>
      </c>
      <c r="S859" s="34">
        <v>19761.604847903207</v>
      </c>
    </row>
    <row r="860" spans="1:19">
      <c r="B860" s="5">
        <v>2020</v>
      </c>
      <c r="C860" s="33"/>
      <c r="D860" s="33"/>
      <c r="E860" s="33"/>
      <c r="F860" s="33"/>
      <c r="G860" s="33"/>
      <c r="H860" s="33"/>
      <c r="I860" s="33"/>
      <c r="J860" s="33"/>
      <c r="K860" s="33"/>
      <c r="L860" s="33"/>
      <c r="M860" s="33"/>
      <c r="N860" s="33"/>
      <c r="O860" s="33"/>
      <c r="P860" s="33"/>
      <c r="Q860" s="34">
        <v>100965.33642765944</v>
      </c>
      <c r="R860" s="34">
        <v>87614.10557555889</v>
      </c>
      <c r="S860" s="34">
        <v>91266.036313834178</v>
      </c>
    </row>
    <row r="861" spans="1:19">
      <c r="A861" s="37"/>
      <c r="B861" s="5">
        <v>2019</v>
      </c>
      <c r="C861" s="33"/>
      <c r="D861" s="33"/>
      <c r="E861" s="33"/>
      <c r="F861" s="33"/>
      <c r="G861" s="33"/>
      <c r="H861" s="33"/>
      <c r="I861" s="33"/>
      <c r="J861" s="33"/>
      <c r="K861" s="33"/>
      <c r="L861" s="33"/>
      <c r="M861" s="33"/>
      <c r="N861" s="33"/>
      <c r="O861" s="33"/>
      <c r="P861" s="34">
        <v>44519.592333997905</v>
      </c>
      <c r="Q861" s="34">
        <v>35844.0967441869</v>
      </c>
      <c r="R861" s="34">
        <v>34497.617836377729</v>
      </c>
      <c r="S861" s="34">
        <v>31630.83210082231</v>
      </c>
    </row>
    <row r="862" spans="1:19">
      <c r="A862" s="37"/>
      <c r="B862" s="5">
        <v>2018</v>
      </c>
      <c r="C862" s="33"/>
      <c r="D862" s="33"/>
      <c r="E862" s="33"/>
      <c r="F862" s="33"/>
      <c r="G862" s="33"/>
      <c r="H862" s="33"/>
      <c r="I862" s="33"/>
      <c r="J862" s="33"/>
      <c r="K862" s="33"/>
      <c r="L862" s="33"/>
      <c r="M862" s="33"/>
      <c r="N862" s="33"/>
      <c r="O862" s="34">
        <v>36937.73715998316</v>
      </c>
      <c r="P862" s="34">
        <v>44709.36087636937</v>
      </c>
      <c r="Q862" s="34">
        <v>43865.308511078671</v>
      </c>
      <c r="R862" s="34">
        <v>38222.747763133964</v>
      </c>
      <c r="S862" s="34">
        <v>37323.302553789486</v>
      </c>
    </row>
    <row r="863" spans="1:19">
      <c r="A863" s="37"/>
      <c r="B863" s="5">
        <v>2017</v>
      </c>
      <c r="C863" s="33"/>
      <c r="D863" s="33"/>
      <c r="E863" s="33"/>
      <c r="F863" s="33"/>
      <c r="G863" s="33"/>
      <c r="H863" s="33"/>
      <c r="I863" s="33"/>
      <c r="J863" s="33"/>
      <c r="K863" s="33"/>
      <c r="L863" s="33"/>
      <c r="M863" s="33"/>
      <c r="N863" s="34">
        <v>32743.260571694427</v>
      </c>
      <c r="O863" s="34">
        <v>37485.892455015775</v>
      </c>
      <c r="P863" s="34">
        <v>41327.947506327931</v>
      </c>
      <c r="Q863" s="34">
        <v>27244.047707317575</v>
      </c>
      <c r="R863" s="34">
        <v>21496.577863573366</v>
      </c>
      <c r="S863" s="34">
        <v>22777.130157656255</v>
      </c>
    </row>
    <row r="864" spans="1:19">
      <c r="B864" s="5">
        <v>2016</v>
      </c>
      <c r="C864" s="33"/>
      <c r="D864" s="33"/>
      <c r="E864" s="33"/>
      <c r="F864" s="33"/>
      <c r="G864" s="33"/>
      <c r="H864" s="33"/>
      <c r="I864" s="33"/>
      <c r="J864" s="33"/>
      <c r="K864" s="33"/>
      <c r="L864" s="33"/>
      <c r="M864" s="34">
        <v>31601.41</v>
      </c>
      <c r="N864" s="34">
        <v>32145.834504984065</v>
      </c>
      <c r="O864" s="34">
        <v>33871.285595283181</v>
      </c>
      <c r="P864" s="34">
        <v>36535.982612084779</v>
      </c>
      <c r="Q864" s="34">
        <v>35846.232592458597</v>
      </c>
      <c r="R864" s="34">
        <v>31106.870338360794</v>
      </c>
      <c r="S864" s="34">
        <v>30508.432234166758</v>
      </c>
    </row>
    <row r="865" spans="2:19">
      <c r="B865" s="5">
        <v>2015</v>
      </c>
      <c r="C865" s="33"/>
      <c r="D865" s="33"/>
      <c r="E865" s="33"/>
      <c r="F865" s="33"/>
      <c r="G865" s="33"/>
      <c r="H865" s="33"/>
      <c r="I865" s="33"/>
      <c r="J865" s="33"/>
      <c r="K865" s="33"/>
      <c r="L865" s="34">
        <v>46987.120124966139</v>
      </c>
      <c r="M865" s="34">
        <v>47330.27</v>
      </c>
      <c r="N865" s="34">
        <v>46399.499260490753</v>
      </c>
      <c r="O865" s="34">
        <v>50388.543903773323</v>
      </c>
      <c r="P865" s="34">
        <v>55371.508779881406</v>
      </c>
      <c r="Q865" s="34">
        <v>54326.16945855652</v>
      </c>
      <c r="R865" s="34">
        <v>45735.732485102395</v>
      </c>
      <c r="S865" s="34">
        <v>46485.596530862233</v>
      </c>
    </row>
    <row r="866" spans="2:19">
      <c r="B866" s="5">
        <v>2014</v>
      </c>
      <c r="C866" s="33"/>
      <c r="D866" s="33"/>
      <c r="E866" s="33"/>
      <c r="F866" s="33"/>
      <c r="G866" s="33"/>
      <c r="H866" s="33"/>
      <c r="I866" s="33"/>
      <c r="J866" s="33"/>
      <c r="K866" s="34">
        <v>22637.538320475836</v>
      </c>
      <c r="L866" s="34">
        <v>34313.574126664571</v>
      </c>
      <c r="M866" s="34">
        <v>34564.17</v>
      </c>
      <c r="N866" s="34">
        <v>35160.516650921367</v>
      </c>
      <c r="O866" s="34">
        <v>37047.783002068871</v>
      </c>
      <c r="P866" s="34">
        <v>37741.189248105322</v>
      </c>
      <c r="Q866" s="34">
        <v>37001.842926851292</v>
      </c>
      <c r="R866" s="34">
        <v>31679.017292982931</v>
      </c>
      <c r="S866" s="34">
        <v>31236.746171333434</v>
      </c>
    </row>
    <row r="867" spans="2:19">
      <c r="B867" s="5">
        <v>2013</v>
      </c>
      <c r="C867" s="33"/>
      <c r="D867" s="33"/>
      <c r="E867" s="33"/>
      <c r="F867" s="33"/>
      <c r="G867" s="33"/>
      <c r="H867" s="33"/>
      <c r="I867" s="33"/>
      <c r="J867" s="34">
        <v>40538.105854576665</v>
      </c>
      <c r="K867" s="34">
        <v>40134.70383784594</v>
      </c>
      <c r="L867" s="34">
        <v>40487.20857247361</v>
      </c>
      <c r="M867" s="34">
        <v>47348.36</v>
      </c>
      <c r="N867" s="34">
        <v>48165.282462371746</v>
      </c>
      <c r="O867" s="34">
        <v>50750.589094444993</v>
      </c>
      <c r="P867" s="34">
        <v>55575.580359981439</v>
      </c>
      <c r="Q867" s="34">
        <v>54526.388442768453</v>
      </c>
      <c r="R867" s="34">
        <v>45684.109135532526</v>
      </c>
      <c r="S867" s="34">
        <v>43192.077013680013</v>
      </c>
    </row>
    <row r="868" spans="2:19">
      <c r="B868" s="5">
        <v>2012</v>
      </c>
      <c r="C868" s="33"/>
      <c r="D868" s="33"/>
      <c r="E868" s="33"/>
      <c r="F868" s="33"/>
      <c r="G868" s="33"/>
      <c r="H868" s="33"/>
      <c r="I868" s="34">
        <v>61328.557136108851</v>
      </c>
      <c r="J868" s="34">
        <v>77171.318160037059</v>
      </c>
      <c r="K868" s="34">
        <v>75081.032509172161</v>
      </c>
      <c r="L868" s="34">
        <v>75740.472268517289</v>
      </c>
      <c r="M868" s="34">
        <v>76293.600000000006</v>
      </c>
      <c r="N868" s="34">
        <v>77609.931466638314</v>
      </c>
      <c r="O868" s="34">
        <v>81775.701089025548</v>
      </c>
      <c r="P868" s="34">
        <v>87050.615168554679</v>
      </c>
      <c r="Q868" s="34">
        <v>85407.217092786988</v>
      </c>
      <c r="R868" s="34">
        <v>74113.316746441313</v>
      </c>
      <c r="S868" s="34">
        <v>50793.522422099108</v>
      </c>
    </row>
    <row r="869" spans="2:19">
      <c r="B869" s="5">
        <v>2011</v>
      </c>
      <c r="C869" s="33"/>
      <c r="D869" s="33"/>
      <c r="E869" s="33"/>
      <c r="F869" s="33"/>
      <c r="G869" s="33"/>
      <c r="H869" s="34">
        <v>122092.58</v>
      </c>
      <c r="I869" s="34">
        <v>56193.486050938867</v>
      </c>
      <c r="J869" s="34">
        <v>55318.915350374897</v>
      </c>
      <c r="K869" s="34">
        <v>54195.413224170326</v>
      </c>
      <c r="L869" s="34">
        <v>54671.413740676158</v>
      </c>
      <c r="M869" s="34">
        <v>55070.280000000006</v>
      </c>
      <c r="N869" s="34">
        <v>56020.837294960889</v>
      </c>
      <c r="O869" s="34">
        <v>59027.79655666781</v>
      </c>
      <c r="P869" s="34">
        <v>61406.236052796186</v>
      </c>
      <c r="Q869" s="34">
        <v>52496.123613933007</v>
      </c>
      <c r="R869" s="34">
        <v>45553.855551316017</v>
      </c>
      <c r="S869" s="34">
        <v>37424.954696553104</v>
      </c>
    </row>
    <row r="870" spans="2:19">
      <c r="B870" s="5">
        <v>2010</v>
      </c>
      <c r="C870" s="33"/>
      <c r="D870" s="33"/>
      <c r="E870" s="33"/>
      <c r="F870" s="33"/>
      <c r="G870" s="34">
        <v>33651.617031777758</v>
      </c>
      <c r="H870" s="34">
        <v>34925.950000000004</v>
      </c>
      <c r="I870" s="34">
        <v>34673.290116939825</v>
      </c>
      <c r="J870" s="34">
        <v>34133.650280376904</v>
      </c>
      <c r="K870" s="34">
        <v>33440.411296527825</v>
      </c>
      <c r="L870" s="34">
        <v>33734.119787751508</v>
      </c>
      <c r="M870" s="34">
        <v>33980.070000000007</v>
      </c>
      <c r="N870" s="34">
        <v>34566.759968606857</v>
      </c>
      <c r="O870" s="34">
        <v>36422.15599718695</v>
      </c>
      <c r="P870" s="34">
        <v>30637.083995480789</v>
      </c>
      <c r="Q870" s="34">
        <v>29925.710437667058</v>
      </c>
      <c r="R870" s="34">
        <v>25968.048990642146</v>
      </c>
      <c r="S870" s="34">
        <v>25450.397826605022</v>
      </c>
    </row>
    <row r="871" spans="2:19">
      <c r="B871" s="5">
        <v>2009</v>
      </c>
      <c r="C871" s="33"/>
      <c r="D871" s="33"/>
      <c r="E871" s="33"/>
      <c r="F871" s="34">
        <v>86675.005159976165</v>
      </c>
      <c r="G871" s="34">
        <v>115119.16945377771</v>
      </c>
      <c r="H871" s="34">
        <v>123432.65</v>
      </c>
      <c r="I871" s="34">
        <v>31765.095500757285</v>
      </c>
      <c r="J871" s="34">
        <v>31270.718779190705</v>
      </c>
      <c r="K871" s="34">
        <v>30635.62522085847</v>
      </c>
      <c r="L871" s="34">
        <v>30904.699161689889</v>
      </c>
      <c r="M871" s="34">
        <v>31130.28</v>
      </c>
      <c r="N871" s="34">
        <v>31667.502355601329</v>
      </c>
      <c r="O871" s="34">
        <v>33367.279769789435</v>
      </c>
      <c r="P871" s="34">
        <v>24801.613463864618</v>
      </c>
      <c r="Q871" s="34">
        <v>24333.392489624192</v>
      </c>
      <c r="R871" s="34">
        <v>21115.645249094836</v>
      </c>
      <c r="S871" s="34">
        <v>20709.949194305682</v>
      </c>
    </row>
    <row r="872" spans="2:19">
      <c r="B872" s="5">
        <v>2008</v>
      </c>
      <c r="C872" s="33"/>
      <c r="D872" s="33"/>
      <c r="E872" s="34">
        <v>32899.410880081392</v>
      </c>
      <c r="F872" s="34">
        <v>33633.62434864285</v>
      </c>
      <c r="G872" s="34">
        <v>31226.906313999978</v>
      </c>
      <c r="H872" s="34">
        <v>31226.91</v>
      </c>
      <c r="I872" s="34">
        <v>31128.961405981707</v>
      </c>
      <c r="J872" s="34">
        <v>30644.485729192882</v>
      </c>
      <c r="K872" s="34">
        <v>30022.110928746464</v>
      </c>
      <c r="L872" s="34">
        <v>30285.796348484295</v>
      </c>
      <c r="M872" s="34">
        <v>30506.5</v>
      </c>
      <c r="N872" s="34">
        <v>31033.323514871227</v>
      </c>
      <c r="O872" s="34">
        <v>32699.061407531772</v>
      </c>
      <c r="P872" s="34">
        <v>34836.175653537968</v>
      </c>
      <c r="Q872" s="34">
        <v>34178.51569415367</v>
      </c>
      <c r="R872" s="34">
        <v>29658.890055963395</v>
      </c>
      <c r="S872" s="34">
        <v>26311.175092493326</v>
      </c>
    </row>
    <row r="873" spans="2:19">
      <c r="B873" s="5">
        <v>2007</v>
      </c>
      <c r="C873" s="33"/>
      <c r="D873" s="34"/>
      <c r="E873" s="34">
        <v>190007.40270237208</v>
      </c>
      <c r="F873" s="34">
        <v>192051.93590371427</v>
      </c>
      <c r="G873" s="34">
        <v>177493.11262133316</v>
      </c>
      <c r="H873" s="34">
        <v>177493.11</v>
      </c>
      <c r="I873" s="34">
        <v>175230.30778128482</v>
      </c>
      <c r="J873" s="34">
        <v>172503.10034486771</v>
      </c>
      <c r="K873" s="34">
        <v>168999.6404742825</v>
      </c>
      <c r="L873" s="34">
        <v>170483.97118364193</v>
      </c>
      <c r="M873" s="34">
        <v>171728.93</v>
      </c>
      <c r="N873" s="34">
        <v>174691.93052843638</v>
      </c>
      <c r="O873" s="34">
        <v>184068.64718981329</v>
      </c>
      <c r="P873" s="34">
        <v>198306.58420422816</v>
      </c>
      <c r="Q873" s="34">
        <v>194562.82365454952</v>
      </c>
      <c r="R873" s="34">
        <v>168834.55884120121</v>
      </c>
      <c r="S873" s="34">
        <v>165590.81084581665</v>
      </c>
    </row>
    <row r="874" spans="2:19">
      <c r="B874" s="5">
        <v>2006</v>
      </c>
      <c r="C874" s="34"/>
      <c r="D874" s="34"/>
      <c r="E874" s="34">
        <v>45439.22871388372</v>
      </c>
      <c r="F874" s="34">
        <v>45928.167620619046</v>
      </c>
      <c r="G874" s="34">
        <v>42446.504845777745</v>
      </c>
      <c r="H874" s="34">
        <v>42446.64</v>
      </c>
      <c r="I874" s="34">
        <v>34419.318362631151</v>
      </c>
      <c r="J874" s="34">
        <v>33883.63123074449</v>
      </c>
      <c r="K874" s="34">
        <v>33195.470020602203</v>
      </c>
      <c r="L874" s="34">
        <v>33487.027182646554</v>
      </c>
      <c r="M874" s="34">
        <v>33732.01</v>
      </c>
      <c r="N874" s="34">
        <v>34313.568516616418</v>
      </c>
      <c r="O874" s="34">
        <v>36155.374309521547</v>
      </c>
      <c r="P874" s="34">
        <v>39722.000239525216</v>
      </c>
      <c r="Q874" s="34">
        <v>36603.491552336462</v>
      </c>
      <c r="R874" s="34">
        <v>31763.625049421433</v>
      </c>
      <c r="S874" s="34">
        <v>19739.737912836659</v>
      </c>
    </row>
    <row r="875" spans="2:19">
      <c r="B875" s="5">
        <v>2005</v>
      </c>
      <c r="C875" s="34"/>
      <c r="D875" s="34"/>
      <c r="E875" s="34">
        <v>34567.095687209301</v>
      </c>
      <c r="F875" s="34">
        <v>34939.047378571428</v>
      </c>
      <c r="G875" s="34">
        <v>29739.8200222222</v>
      </c>
      <c r="H875" s="34">
        <v>29739.82</v>
      </c>
      <c r="I875" s="34">
        <v>30159.850239427516</v>
      </c>
      <c r="J875" s="34">
        <v>29690.455595911531</v>
      </c>
      <c r="K875" s="34">
        <v>29087.455884534091</v>
      </c>
      <c r="L875" s="34">
        <v>29342.932191497719</v>
      </c>
      <c r="M875" s="34">
        <v>29557.040000000001</v>
      </c>
      <c r="N875" s="34">
        <v>30067.187174893676</v>
      </c>
      <c r="O875" s="34">
        <v>31681.065355132057</v>
      </c>
      <c r="P875" s="34">
        <v>28453.871785099538</v>
      </c>
      <c r="Q875" s="34">
        <v>27650.279779857974</v>
      </c>
      <c r="R875" s="34">
        <v>23993.738203839399</v>
      </c>
      <c r="S875" s="34">
        <v>21170.161988203126</v>
      </c>
    </row>
    <row r="876" spans="2:19">
      <c r="B876" s="5">
        <v>2004</v>
      </c>
      <c r="C876" s="34"/>
      <c r="D876" s="34"/>
      <c r="E876" s="34">
        <v>123387.82759531395</v>
      </c>
      <c r="F876" s="34">
        <v>124715.51539364283</v>
      </c>
      <c r="G876" s="34">
        <v>115261.24386733324</v>
      </c>
      <c r="H876" s="34">
        <v>115261.24</v>
      </c>
      <c r="I876" s="34">
        <v>112298.37143850907</v>
      </c>
      <c r="J876" s="34">
        <v>110550.60897913536</v>
      </c>
      <c r="K876" s="34">
        <v>108305.37616040428</v>
      </c>
      <c r="L876" s="34">
        <v>109256.62668006486</v>
      </c>
      <c r="M876" s="34">
        <v>110054.27</v>
      </c>
      <c r="N876" s="34">
        <v>111953.34614305692</v>
      </c>
      <c r="O876" s="34">
        <v>117962.52357272425</v>
      </c>
      <c r="P876" s="34">
        <v>128741.89360551762</v>
      </c>
      <c r="Q876" s="34">
        <v>125645.14328909406</v>
      </c>
      <c r="R876" s="34">
        <v>109030.09388117871</v>
      </c>
      <c r="S876" s="34">
        <v>106935.54279938313</v>
      </c>
    </row>
    <row r="877" spans="2:19">
      <c r="B877" s="5">
        <v>2003</v>
      </c>
      <c r="C877" s="34"/>
      <c r="D877" s="34"/>
      <c r="E877" s="34">
        <v>10746.50018465116</v>
      </c>
      <c r="F877" s="34">
        <v>10862.135555238092</v>
      </c>
      <c r="G877" s="34">
        <v>10038.71291555555</v>
      </c>
      <c r="H877" s="34">
        <v>10038.709999999999</v>
      </c>
      <c r="I877" s="34">
        <v>5479.8976317201195</v>
      </c>
      <c r="J877" s="34">
        <v>5394.6109152767231</v>
      </c>
      <c r="K877" s="34">
        <v>5285.0488098924816</v>
      </c>
      <c r="L877" s="34">
        <v>5331.4676083406384</v>
      </c>
      <c r="M877" s="34">
        <v>5679.8099999999986</v>
      </c>
      <c r="N877" s="34">
        <v>4592.4663633489145</v>
      </c>
      <c r="O877" s="34">
        <v>4838.9703417282526</v>
      </c>
      <c r="P877" s="34">
        <v>4205.2939006459264</v>
      </c>
      <c r="Q877" s="34">
        <v>613.44069858068917</v>
      </c>
      <c r="R877" s="34">
        <v>532.76517883763154</v>
      </c>
      <c r="S877" s="34">
        <v>522.09430751353761</v>
      </c>
    </row>
    <row r="878" spans="2:19">
      <c r="B878" s="5">
        <v>2002</v>
      </c>
      <c r="C878" s="34"/>
      <c r="D878" s="34"/>
      <c r="E878" s="34">
        <v>114.33532209302325</v>
      </c>
      <c r="F878" s="34">
        <v>115.56560238095236</v>
      </c>
      <c r="G878" s="34">
        <v>106.80495555555548</v>
      </c>
      <c r="H878" s="34">
        <v>106.8</v>
      </c>
      <c r="I878" s="34">
        <v>0</v>
      </c>
      <c r="J878" s="34">
        <v>0</v>
      </c>
      <c r="K878" s="34">
        <v>0</v>
      </c>
      <c r="L878" s="34">
        <v>0</v>
      </c>
      <c r="M878" s="34">
        <v>0</v>
      </c>
      <c r="N878" s="34">
        <v>0</v>
      </c>
      <c r="O878" s="34">
        <v>0</v>
      </c>
      <c r="P878" s="34">
        <v>0</v>
      </c>
      <c r="Q878" s="34">
        <v>0</v>
      </c>
      <c r="R878" s="34">
        <v>165.72999999999774</v>
      </c>
      <c r="S878" s="34">
        <v>162.31035511904437</v>
      </c>
    </row>
    <row r="879" spans="2:19">
      <c r="B879" s="5">
        <v>2001</v>
      </c>
      <c r="C879" s="34"/>
      <c r="D879" s="34"/>
      <c r="E879" s="34">
        <v>2821.1496909302327</v>
      </c>
      <c r="F879" s="34">
        <v>2851.5060566666662</v>
      </c>
      <c r="G879" s="34">
        <v>2635.3427955555535</v>
      </c>
      <c r="H879" s="34">
        <v>2635.34</v>
      </c>
      <c r="I879" s="34">
        <v>1044.0399834360794</v>
      </c>
      <c r="J879" s="34">
        <v>1027.7910043479553</v>
      </c>
      <c r="K879" s="34">
        <v>1006.9170343620087</v>
      </c>
      <c r="L879" s="34">
        <v>1015.7608275895337</v>
      </c>
      <c r="M879" s="34">
        <v>1023.1789027887578</v>
      </c>
      <c r="N879" s="34">
        <v>1040.832277045198</v>
      </c>
      <c r="O879" s="34">
        <v>1096.6997079239234</v>
      </c>
      <c r="P879" s="34">
        <v>194.3780089017306</v>
      </c>
      <c r="Q879" s="34">
        <v>190.70841454927105</v>
      </c>
      <c r="R879" s="34">
        <v>0</v>
      </c>
      <c r="S879" s="34">
        <v>0</v>
      </c>
    </row>
    <row r="880" spans="2:19">
      <c r="B880" s="5">
        <v>2000</v>
      </c>
      <c r="C880" s="34"/>
      <c r="D880" s="34"/>
      <c r="E880" s="34">
        <v>1081.1573559418607</v>
      </c>
      <c r="F880" s="34">
        <v>1092.7909137857141</v>
      </c>
      <c r="G880" s="34">
        <v>1009.9500419999993</v>
      </c>
      <c r="H880" s="34">
        <v>1009.95</v>
      </c>
      <c r="I880" s="34">
        <v>272.00872607571733</v>
      </c>
      <c r="J880" s="34">
        <v>267.77530190431236</v>
      </c>
      <c r="K880" s="34">
        <v>262.33690675268855</v>
      </c>
      <c r="L880" s="34">
        <v>264.64102246440586</v>
      </c>
      <c r="M880" s="34">
        <v>266.5736890450803</v>
      </c>
      <c r="N880" s="34">
        <v>271.17300700091999</v>
      </c>
      <c r="O880" s="34">
        <v>285.72841574343943</v>
      </c>
      <c r="P880" s="34">
        <v>315.01368097562988</v>
      </c>
      <c r="Q880" s="34">
        <v>309.06664802068241</v>
      </c>
      <c r="R880" s="34">
        <v>0</v>
      </c>
      <c r="S880" s="34">
        <v>0</v>
      </c>
    </row>
    <row r="881" spans="2:19">
      <c r="B881" s="5">
        <v>1999</v>
      </c>
      <c r="C881" s="34"/>
      <c r="D881" s="34"/>
      <c r="E881" s="34">
        <v>15263.65498944186</v>
      </c>
      <c r="F881" s="34">
        <v>15427.896218761904</v>
      </c>
      <c r="G881" s="34">
        <v>14258.358335111099</v>
      </c>
      <c r="H881" s="34">
        <v>14258.36</v>
      </c>
      <c r="I881" s="34">
        <v>12979.195233817734</v>
      </c>
      <c r="J881" s="34">
        <v>12777.192748011696</v>
      </c>
      <c r="K881" s="34">
        <v>12517.69374792475</v>
      </c>
      <c r="L881" s="34">
        <v>12627.637160752472</v>
      </c>
      <c r="M881" s="34">
        <v>12719.8564701634</v>
      </c>
      <c r="N881" s="34">
        <v>12939.3179799189</v>
      </c>
      <c r="O881" s="34">
        <v>13633.845300798264</v>
      </c>
      <c r="P881" s="34">
        <v>0</v>
      </c>
      <c r="Q881" s="34">
        <v>0</v>
      </c>
      <c r="R881" s="34">
        <v>0</v>
      </c>
      <c r="S881" s="34">
        <v>0</v>
      </c>
    </row>
    <row r="882" spans="2:19">
      <c r="B882" s="5">
        <v>1998</v>
      </c>
      <c r="C882" s="34"/>
      <c r="D882" s="34"/>
      <c r="E882" s="34">
        <v>35.83498515116279</v>
      </c>
      <c r="F882" s="34">
        <v>36.220579690476185</v>
      </c>
      <c r="G882" s="34">
        <v>33.474817111111086</v>
      </c>
      <c r="H882" s="34">
        <v>33.47</v>
      </c>
      <c r="I882" s="34">
        <v>0</v>
      </c>
      <c r="J882" s="34">
        <v>0</v>
      </c>
      <c r="K882" s="34">
        <v>0</v>
      </c>
      <c r="L882" s="34">
        <v>0</v>
      </c>
      <c r="M882" s="34">
        <v>0</v>
      </c>
      <c r="N882" s="34">
        <v>0</v>
      </c>
      <c r="O882" s="34">
        <v>0</v>
      </c>
      <c r="P882" s="34">
        <v>0</v>
      </c>
      <c r="Q882" s="34">
        <v>0</v>
      </c>
      <c r="R882" s="34">
        <v>0</v>
      </c>
      <c r="S882" s="34">
        <v>0</v>
      </c>
    </row>
    <row r="883" spans="2:19">
      <c r="B883" s="5">
        <v>1997</v>
      </c>
      <c r="C883" s="34"/>
      <c r="D883" s="34"/>
      <c r="E883" s="34">
        <v>0</v>
      </c>
      <c r="F883" s="34">
        <v>0</v>
      </c>
      <c r="G883" s="34">
        <v>0</v>
      </c>
      <c r="H883" s="34"/>
      <c r="I883" s="34">
        <v>0</v>
      </c>
      <c r="J883" s="34">
        <v>0</v>
      </c>
      <c r="K883" s="34">
        <v>0</v>
      </c>
      <c r="L883" s="34">
        <v>0</v>
      </c>
      <c r="M883" s="34">
        <v>0</v>
      </c>
      <c r="N883" s="34">
        <v>0</v>
      </c>
      <c r="O883" s="34">
        <v>0</v>
      </c>
      <c r="P883" s="34">
        <v>0</v>
      </c>
      <c r="Q883" s="34">
        <v>0</v>
      </c>
      <c r="R883" s="34">
        <v>0</v>
      </c>
      <c r="S883" s="34">
        <v>0</v>
      </c>
    </row>
    <row r="884" spans="2:19">
      <c r="B884" s="5">
        <v>1996</v>
      </c>
      <c r="C884" s="34"/>
      <c r="D884" s="34"/>
      <c r="E884" s="34">
        <v>0</v>
      </c>
      <c r="F884" s="34">
        <v>0</v>
      </c>
      <c r="G884" s="34">
        <v>0</v>
      </c>
      <c r="H884" s="34"/>
      <c r="I884" s="34">
        <v>0</v>
      </c>
      <c r="J884" s="34">
        <v>0</v>
      </c>
      <c r="K884" s="34">
        <v>0</v>
      </c>
      <c r="L884" s="34">
        <v>0</v>
      </c>
      <c r="M884" s="34">
        <v>0</v>
      </c>
      <c r="N884" s="34">
        <v>0</v>
      </c>
      <c r="O884" s="34">
        <v>0</v>
      </c>
      <c r="P884" s="34">
        <v>0</v>
      </c>
      <c r="Q884" s="34">
        <v>0</v>
      </c>
      <c r="R884" s="34">
        <v>0</v>
      </c>
      <c r="S884" s="34">
        <v>0</v>
      </c>
    </row>
    <row r="885" spans="2:19">
      <c r="B885" s="5">
        <v>1995</v>
      </c>
      <c r="C885" s="34"/>
      <c r="D885" s="34"/>
      <c r="E885" s="34">
        <v>0</v>
      </c>
      <c r="F885" s="34">
        <v>0</v>
      </c>
      <c r="G885" s="34">
        <v>0</v>
      </c>
      <c r="H885" s="34"/>
      <c r="I885" s="34">
        <v>0</v>
      </c>
      <c r="J885" s="34">
        <v>0</v>
      </c>
      <c r="K885" s="34">
        <v>0</v>
      </c>
      <c r="L885" s="34">
        <v>0</v>
      </c>
      <c r="M885" s="34">
        <v>0</v>
      </c>
      <c r="N885" s="34">
        <v>0</v>
      </c>
      <c r="O885" s="34">
        <v>0</v>
      </c>
      <c r="P885" s="34">
        <v>0</v>
      </c>
      <c r="Q885" s="34">
        <v>0</v>
      </c>
      <c r="R885" s="34">
        <v>0</v>
      </c>
      <c r="S885" s="34">
        <v>0</v>
      </c>
    </row>
    <row r="886" spans="2:19">
      <c r="B886" s="5">
        <v>1994</v>
      </c>
      <c r="C886" s="34"/>
      <c r="D886" s="34"/>
      <c r="E886" s="34">
        <v>0</v>
      </c>
      <c r="F886" s="34">
        <v>0</v>
      </c>
      <c r="G886" s="34">
        <v>0</v>
      </c>
      <c r="H886" s="34"/>
      <c r="I886" s="34">
        <v>0</v>
      </c>
      <c r="J886" s="34">
        <v>0</v>
      </c>
      <c r="K886" s="34">
        <v>0</v>
      </c>
      <c r="L886" s="34">
        <v>0</v>
      </c>
      <c r="M886" s="34">
        <v>0</v>
      </c>
      <c r="N886" s="34">
        <v>0</v>
      </c>
      <c r="O886" s="34">
        <v>0</v>
      </c>
      <c r="P886" s="34">
        <v>0</v>
      </c>
      <c r="Q886" s="34">
        <v>0</v>
      </c>
      <c r="R886" s="34">
        <v>0</v>
      </c>
      <c r="S886" s="34">
        <v>0</v>
      </c>
    </row>
    <row r="887" spans="2:19">
      <c r="B887" s="5">
        <v>1993</v>
      </c>
      <c r="C887" s="34"/>
      <c r="D887" s="34"/>
      <c r="E887" s="34">
        <v>0</v>
      </c>
      <c r="F887" s="34">
        <v>0</v>
      </c>
      <c r="G887" s="34">
        <v>0</v>
      </c>
      <c r="H887" s="34"/>
      <c r="I887" s="34">
        <v>0</v>
      </c>
      <c r="J887" s="34">
        <v>0</v>
      </c>
      <c r="K887" s="34">
        <v>0</v>
      </c>
      <c r="L887" s="34">
        <v>0</v>
      </c>
      <c r="M887" s="34">
        <v>0</v>
      </c>
      <c r="N887" s="34">
        <v>0</v>
      </c>
      <c r="O887" s="34">
        <v>0</v>
      </c>
      <c r="P887" s="34">
        <v>0</v>
      </c>
      <c r="Q887" s="34">
        <v>0</v>
      </c>
      <c r="R887" s="34">
        <v>0</v>
      </c>
      <c r="S887" s="34">
        <v>0</v>
      </c>
    </row>
    <row r="888" spans="2:19">
      <c r="B888" s="5">
        <v>1992</v>
      </c>
      <c r="C888" s="34"/>
      <c r="D888" s="34"/>
      <c r="E888" s="34">
        <v>0</v>
      </c>
      <c r="F888" s="34">
        <v>0</v>
      </c>
      <c r="G888" s="34">
        <v>0</v>
      </c>
      <c r="H888" s="34"/>
      <c r="I888" s="34">
        <v>0</v>
      </c>
      <c r="J888" s="34">
        <v>0</v>
      </c>
      <c r="K888" s="34">
        <v>0</v>
      </c>
      <c r="L888" s="34">
        <v>0</v>
      </c>
      <c r="M888" s="34">
        <v>0</v>
      </c>
      <c r="N888" s="34">
        <v>0</v>
      </c>
      <c r="O888" s="34">
        <v>0</v>
      </c>
      <c r="P888" s="34">
        <v>0</v>
      </c>
      <c r="Q888" s="34">
        <v>0</v>
      </c>
      <c r="R888" s="34">
        <v>0</v>
      </c>
      <c r="S888" s="34">
        <v>0</v>
      </c>
    </row>
    <row r="889" spans="2:19">
      <c r="B889" s="5">
        <v>1991</v>
      </c>
      <c r="C889" s="34"/>
      <c r="D889" s="34"/>
      <c r="E889" s="34">
        <v>0</v>
      </c>
      <c r="F889" s="34">
        <v>0</v>
      </c>
      <c r="G889" s="34">
        <v>0</v>
      </c>
      <c r="H889" s="34"/>
      <c r="I889" s="34">
        <v>0</v>
      </c>
      <c r="J889" s="34">
        <v>0</v>
      </c>
      <c r="K889" s="34">
        <v>0</v>
      </c>
      <c r="L889" s="34">
        <v>0</v>
      </c>
      <c r="M889" s="34">
        <v>0</v>
      </c>
      <c r="N889" s="34">
        <v>0</v>
      </c>
      <c r="O889" s="34">
        <v>0</v>
      </c>
      <c r="P889" s="34">
        <v>0</v>
      </c>
      <c r="Q889" s="34">
        <v>0</v>
      </c>
      <c r="R889" s="34">
        <v>0</v>
      </c>
      <c r="S889" s="34">
        <v>0</v>
      </c>
    </row>
    <row r="890" spans="2:19">
      <c r="B890" s="5">
        <v>1990</v>
      </c>
      <c r="C890" s="34"/>
      <c r="D890" s="34"/>
      <c r="E890" s="34">
        <v>0</v>
      </c>
      <c r="F890" s="34">
        <v>0</v>
      </c>
      <c r="G890" s="34">
        <v>0</v>
      </c>
      <c r="H890" s="34"/>
      <c r="I890" s="34">
        <v>0</v>
      </c>
      <c r="J890" s="34">
        <v>0</v>
      </c>
      <c r="K890" s="34">
        <v>0</v>
      </c>
      <c r="L890" s="34">
        <v>0</v>
      </c>
      <c r="M890" s="34">
        <v>0</v>
      </c>
      <c r="N890" s="34">
        <v>0</v>
      </c>
      <c r="O890" s="34">
        <v>0</v>
      </c>
      <c r="P890" s="34">
        <v>0</v>
      </c>
      <c r="Q890" s="34">
        <v>0</v>
      </c>
      <c r="R890" s="34">
        <v>0</v>
      </c>
      <c r="S890" s="34">
        <v>0</v>
      </c>
    </row>
    <row r="891" spans="2:19">
      <c r="B891" s="5">
        <v>1989</v>
      </c>
      <c r="C891" s="34"/>
      <c r="D891" s="34"/>
      <c r="E891" s="34">
        <v>0</v>
      </c>
      <c r="F891" s="34">
        <v>0</v>
      </c>
      <c r="G891" s="34">
        <v>0</v>
      </c>
      <c r="H891" s="34"/>
      <c r="I891" s="34">
        <v>0</v>
      </c>
      <c r="J891" s="34">
        <v>0</v>
      </c>
      <c r="K891" s="34">
        <v>0</v>
      </c>
      <c r="L891" s="34">
        <v>0</v>
      </c>
      <c r="M891" s="34">
        <v>0</v>
      </c>
      <c r="N891" s="34">
        <v>0</v>
      </c>
      <c r="O891" s="34">
        <v>0</v>
      </c>
      <c r="P891" s="34">
        <v>0</v>
      </c>
      <c r="Q891" s="34">
        <v>0</v>
      </c>
      <c r="R891" s="34">
        <v>0</v>
      </c>
      <c r="S891" s="34">
        <v>0</v>
      </c>
    </row>
    <row r="892" spans="2:19">
      <c r="B892" s="5">
        <v>1988</v>
      </c>
      <c r="C892" s="34"/>
      <c r="D892" s="34"/>
      <c r="E892" s="34">
        <v>0</v>
      </c>
      <c r="F892" s="34">
        <v>0</v>
      </c>
      <c r="G892" s="34">
        <v>0</v>
      </c>
      <c r="H892" s="34"/>
      <c r="I892" s="34">
        <v>0</v>
      </c>
      <c r="J892" s="34">
        <v>0</v>
      </c>
      <c r="K892" s="34">
        <v>0</v>
      </c>
      <c r="L892" s="34">
        <v>0</v>
      </c>
      <c r="M892" s="34">
        <v>0</v>
      </c>
      <c r="N892" s="34">
        <v>0</v>
      </c>
      <c r="O892" s="34">
        <v>0</v>
      </c>
      <c r="P892" s="34">
        <v>0</v>
      </c>
      <c r="Q892" s="34">
        <v>0</v>
      </c>
      <c r="R892" s="34">
        <v>0</v>
      </c>
      <c r="S892" s="34">
        <v>0</v>
      </c>
    </row>
    <row r="893" spans="2:19">
      <c r="B893" s="5">
        <v>1987</v>
      </c>
      <c r="C893" s="34"/>
      <c r="D893" s="34"/>
      <c r="E893" s="34">
        <v>0</v>
      </c>
      <c r="F893" s="34">
        <v>0</v>
      </c>
      <c r="G893" s="34">
        <v>0</v>
      </c>
      <c r="H893" s="34"/>
      <c r="I893" s="34">
        <v>0</v>
      </c>
      <c r="J893" s="34">
        <v>0</v>
      </c>
      <c r="K893" s="34">
        <v>0</v>
      </c>
      <c r="L893" s="34">
        <v>0</v>
      </c>
      <c r="M893" s="34">
        <v>0</v>
      </c>
      <c r="N893" s="34">
        <v>0</v>
      </c>
      <c r="O893" s="34">
        <v>0</v>
      </c>
      <c r="P893" s="34">
        <v>0</v>
      </c>
      <c r="Q893" s="34">
        <v>0</v>
      </c>
      <c r="R893" s="34">
        <v>0</v>
      </c>
      <c r="S893" s="34">
        <v>0</v>
      </c>
    </row>
    <row r="894" spans="2:19">
      <c r="B894" s="5">
        <v>1986</v>
      </c>
      <c r="C894" s="34"/>
      <c r="D894" s="34"/>
      <c r="E894" s="34">
        <v>0</v>
      </c>
      <c r="F894" s="34">
        <v>0</v>
      </c>
      <c r="G894" s="34">
        <v>0</v>
      </c>
      <c r="H894" s="34"/>
      <c r="I894" s="34">
        <v>0</v>
      </c>
      <c r="J894" s="34">
        <v>0</v>
      </c>
      <c r="K894" s="34">
        <v>0</v>
      </c>
      <c r="L894" s="34">
        <v>0</v>
      </c>
      <c r="M894" s="34">
        <v>0</v>
      </c>
      <c r="N894" s="34">
        <v>0</v>
      </c>
      <c r="O894" s="34">
        <v>0</v>
      </c>
      <c r="P894" s="34">
        <v>0</v>
      </c>
      <c r="Q894" s="34">
        <v>0</v>
      </c>
      <c r="R894" s="34">
        <v>0</v>
      </c>
      <c r="S894" s="34">
        <v>0</v>
      </c>
    </row>
    <row r="895" spans="2:19">
      <c r="B895" s="5">
        <v>1985</v>
      </c>
      <c r="C895" s="34"/>
      <c r="D895" s="34"/>
      <c r="E895" s="34">
        <v>0</v>
      </c>
      <c r="F895" s="34">
        <v>0</v>
      </c>
      <c r="G895" s="34">
        <v>0</v>
      </c>
      <c r="H895" s="34"/>
      <c r="I895" s="34">
        <v>0</v>
      </c>
      <c r="J895" s="34">
        <v>0</v>
      </c>
      <c r="K895" s="34">
        <v>0</v>
      </c>
      <c r="L895" s="34">
        <v>0</v>
      </c>
      <c r="M895" s="34">
        <v>0</v>
      </c>
      <c r="N895" s="34">
        <v>0</v>
      </c>
      <c r="O895" s="34">
        <v>0</v>
      </c>
      <c r="P895" s="34">
        <v>0</v>
      </c>
      <c r="Q895" s="34">
        <v>0</v>
      </c>
      <c r="R895" s="34">
        <v>0</v>
      </c>
      <c r="S895" s="34">
        <v>0</v>
      </c>
    </row>
    <row r="896" spans="2:19">
      <c r="B896" s="5">
        <v>1984</v>
      </c>
      <c r="C896" s="34"/>
      <c r="D896" s="34"/>
      <c r="E896" s="34">
        <v>0</v>
      </c>
      <c r="F896" s="34">
        <v>0</v>
      </c>
      <c r="G896" s="34">
        <v>0</v>
      </c>
      <c r="H896" s="34"/>
      <c r="I896" s="34">
        <v>0</v>
      </c>
      <c r="J896" s="34">
        <v>0</v>
      </c>
      <c r="K896" s="34">
        <v>0</v>
      </c>
      <c r="L896" s="34">
        <v>0</v>
      </c>
      <c r="M896" s="34">
        <v>0</v>
      </c>
      <c r="N896" s="34">
        <v>0</v>
      </c>
      <c r="O896" s="34">
        <v>0</v>
      </c>
      <c r="P896" s="34">
        <v>0</v>
      </c>
      <c r="Q896" s="34">
        <v>0</v>
      </c>
      <c r="R896" s="34">
        <v>0</v>
      </c>
      <c r="S896" s="34">
        <v>0</v>
      </c>
    </row>
    <row r="897" spans="2:19">
      <c r="B897" s="5">
        <v>1983</v>
      </c>
      <c r="C897" s="34"/>
      <c r="D897" s="34"/>
      <c r="E897" s="34">
        <v>0</v>
      </c>
      <c r="F897" s="34">
        <v>0</v>
      </c>
      <c r="G897" s="34">
        <v>0</v>
      </c>
      <c r="H897" s="34"/>
      <c r="I897" s="34">
        <v>0</v>
      </c>
      <c r="J897" s="34">
        <v>0</v>
      </c>
      <c r="K897" s="34">
        <v>0</v>
      </c>
      <c r="L897" s="34">
        <v>0</v>
      </c>
      <c r="M897" s="34">
        <v>0</v>
      </c>
      <c r="N897" s="34">
        <v>0</v>
      </c>
      <c r="O897" s="34">
        <v>0</v>
      </c>
      <c r="P897" s="34">
        <v>0</v>
      </c>
      <c r="Q897" s="34">
        <v>0</v>
      </c>
      <c r="R897" s="34">
        <v>0</v>
      </c>
      <c r="S897" s="34">
        <v>0</v>
      </c>
    </row>
    <row r="898" spans="2:19">
      <c r="B898" s="5">
        <v>1982</v>
      </c>
      <c r="C898" s="34"/>
      <c r="D898" s="34"/>
      <c r="E898" s="34">
        <v>0</v>
      </c>
      <c r="F898" s="34">
        <v>0</v>
      </c>
      <c r="G898" s="34">
        <v>0</v>
      </c>
      <c r="H898" s="34"/>
      <c r="I898" s="34">
        <v>0</v>
      </c>
      <c r="J898" s="34">
        <v>0</v>
      </c>
      <c r="K898" s="34">
        <v>0</v>
      </c>
      <c r="L898" s="34">
        <v>0</v>
      </c>
      <c r="M898" s="34">
        <v>0</v>
      </c>
      <c r="N898" s="34">
        <v>0</v>
      </c>
      <c r="O898" s="34">
        <v>0</v>
      </c>
      <c r="P898" s="34">
        <v>0</v>
      </c>
      <c r="Q898" s="34">
        <v>0</v>
      </c>
      <c r="R898" s="34">
        <v>0</v>
      </c>
      <c r="S898" s="34">
        <v>0</v>
      </c>
    </row>
    <row r="899" spans="2:19">
      <c r="B899" s="5">
        <v>1981</v>
      </c>
      <c r="C899" s="34"/>
      <c r="D899" s="34"/>
      <c r="E899" s="34">
        <v>0</v>
      </c>
      <c r="F899" s="34">
        <v>0</v>
      </c>
      <c r="G899" s="34">
        <v>0</v>
      </c>
      <c r="H899" s="34"/>
      <c r="I899" s="34">
        <v>0</v>
      </c>
      <c r="J899" s="34">
        <v>0</v>
      </c>
      <c r="K899" s="34">
        <v>0</v>
      </c>
      <c r="L899" s="34">
        <v>0</v>
      </c>
      <c r="M899" s="34">
        <v>0</v>
      </c>
      <c r="N899" s="34">
        <v>0</v>
      </c>
      <c r="O899" s="34">
        <v>0</v>
      </c>
      <c r="P899" s="34">
        <v>0</v>
      </c>
      <c r="Q899" s="34">
        <v>0</v>
      </c>
      <c r="R899" s="34">
        <v>0</v>
      </c>
      <c r="S899" s="34">
        <v>0</v>
      </c>
    </row>
    <row r="900" spans="2:19">
      <c r="B900" s="5">
        <v>1980</v>
      </c>
      <c r="C900" s="34"/>
      <c r="D900" s="34"/>
      <c r="E900" s="34">
        <v>0</v>
      </c>
      <c r="F900" s="34">
        <v>0</v>
      </c>
      <c r="G900" s="34">
        <v>0</v>
      </c>
      <c r="H900" s="34"/>
      <c r="I900" s="34">
        <v>0</v>
      </c>
      <c r="J900" s="34">
        <v>0</v>
      </c>
      <c r="K900" s="34">
        <v>0</v>
      </c>
      <c r="L900" s="34">
        <v>0</v>
      </c>
      <c r="M900" s="34">
        <v>0</v>
      </c>
      <c r="N900" s="34">
        <v>0</v>
      </c>
      <c r="O900" s="34">
        <v>0</v>
      </c>
      <c r="P900" s="34">
        <v>0</v>
      </c>
      <c r="Q900" s="34">
        <v>0</v>
      </c>
      <c r="R900" s="34">
        <v>0</v>
      </c>
      <c r="S900" s="34">
        <v>0</v>
      </c>
    </row>
    <row r="901" spans="2:19">
      <c r="B901" s="5">
        <v>1979</v>
      </c>
      <c r="C901" s="34"/>
      <c r="D901" s="34"/>
      <c r="E901" s="34">
        <v>0</v>
      </c>
      <c r="F901" s="34">
        <v>0</v>
      </c>
      <c r="G901" s="34">
        <v>0</v>
      </c>
      <c r="H901" s="34"/>
      <c r="I901" s="34">
        <v>0</v>
      </c>
      <c r="J901" s="34">
        <v>0</v>
      </c>
      <c r="K901" s="34">
        <v>0</v>
      </c>
      <c r="L901" s="34">
        <v>0</v>
      </c>
      <c r="M901" s="34">
        <v>0</v>
      </c>
      <c r="N901" s="34">
        <v>0</v>
      </c>
      <c r="O901" s="34">
        <v>0</v>
      </c>
      <c r="P901" s="34">
        <v>0</v>
      </c>
      <c r="Q901" s="34">
        <v>0</v>
      </c>
      <c r="R901" s="34">
        <v>0</v>
      </c>
      <c r="S901" s="34">
        <v>0</v>
      </c>
    </row>
    <row r="902" spans="2:19">
      <c r="B902" s="5">
        <v>1978</v>
      </c>
      <c r="C902" s="34"/>
      <c r="D902" s="34"/>
      <c r="E902" s="34">
        <v>0</v>
      </c>
      <c r="F902" s="34">
        <v>0</v>
      </c>
      <c r="G902" s="34">
        <v>0</v>
      </c>
      <c r="H902" s="34"/>
      <c r="I902" s="34">
        <v>0</v>
      </c>
      <c r="J902" s="34">
        <v>0</v>
      </c>
      <c r="K902" s="34">
        <v>0</v>
      </c>
      <c r="L902" s="34">
        <v>0</v>
      </c>
      <c r="M902" s="34">
        <v>0</v>
      </c>
      <c r="N902" s="34">
        <v>0</v>
      </c>
      <c r="O902" s="34">
        <v>0</v>
      </c>
      <c r="P902" s="34">
        <v>0</v>
      </c>
      <c r="Q902" s="34">
        <v>0</v>
      </c>
      <c r="R902" s="34">
        <v>0</v>
      </c>
      <c r="S902" s="34">
        <v>0</v>
      </c>
    </row>
    <row r="903" spans="2:19">
      <c r="B903" s="5">
        <v>1977</v>
      </c>
      <c r="C903" s="34"/>
      <c r="D903" s="34"/>
      <c r="E903" s="34">
        <v>0</v>
      </c>
      <c r="F903" s="34">
        <v>0</v>
      </c>
      <c r="G903" s="34">
        <v>0</v>
      </c>
      <c r="H903" s="34"/>
      <c r="I903" s="34">
        <v>0</v>
      </c>
      <c r="J903" s="34">
        <v>0</v>
      </c>
      <c r="K903" s="34">
        <v>0</v>
      </c>
      <c r="L903" s="34">
        <v>0</v>
      </c>
      <c r="M903" s="34">
        <v>0</v>
      </c>
      <c r="N903" s="34">
        <v>0</v>
      </c>
      <c r="O903" s="34">
        <v>0</v>
      </c>
      <c r="P903" s="34">
        <v>0</v>
      </c>
      <c r="Q903" s="34">
        <v>0</v>
      </c>
      <c r="R903" s="34">
        <v>0</v>
      </c>
      <c r="S903" s="34">
        <v>0</v>
      </c>
    </row>
    <row r="904" spans="2:19">
      <c r="B904" s="5">
        <v>1976</v>
      </c>
      <c r="C904" s="34"/>
      <c r="D904" s="34"/>
      <c r="E904" s="34">
        <v>0</v>
      </c>
      <c r="F904" s="34">
        <v>0</v>
      </c>
      <c r="G904" s="34">
        <v>0</v>
      </c>
      <c r="H904" s="34"/>
      <c r="I904" s="34">
        <v>0</v>
      </c>
      <c r="J904" s="34">
        <v>0</v>
      </c>
      <c r="K904" s="34">
        <v>0</v>
      </c>
      <c r="L904" s="34">
        <v>0</v>
      </c>
      <c r="M904" s="34">
        <v>0</v>
      </c>
      <c r="N904" s="34">
        <v>0</v>
      </c>
      <c r="O904" s="34">
        <v>0</v>
      </c>
      <c r="P904" s="34">
        <v>0</v>
      </c>
      <c r="Q904" s="34">
        <v>0</v>
      </c>
      <c r="R904" s="34">
        <v>0</v>
      </c>
      <c r="S904" s="34">
        <v>0</v>
      </c>
    </row>
    <row r="905" spans="2:19">
      <c r="B905" s="5">
        <v>1975</v>
      </c>
      <c r="C905" s="34"/>
      <c r="D905" s="34"/>
      <c r="E905" s="34">
        <v>0</v>
      </c>
      <c r="F905" s="34">
        <v>0</v>
      </c>
      <c r="G905" s="34">
        <v>0</v>
      </c>
      <c r="H905" s="34"/>
      <c r="I905" s="34">
        <v>0</v>
      </c>
      <c r="J905" s="34">
        <v>0</v>
      </c>
      <c r="K905" s="34">
        <v>0</v>
      </c>
      <c r="L905" s="34">
        <v>0</v>
      </c>
      <c r="M905" s="34">
        <v>0</v>
      </c>
      <c r="N905" s="34">
        <v>0</v>
      </c>
      <c r="O905" s="34">
        <v>0</v>
      </c>
      <c r="P905" s="34">
        <v>0</v>
      </c>
      <c r="Q905" s="34">
        <v>0</v>
      </c>
      <c r="R905" s="34">
        <v>0</v>
      </c>
      <c r="S905" s="34">
        <v>0</v>
      </c>
    </row>
    <row r="906" spans="2:19">
      <c r="B906" s="5">
        <v>1974</v>
      </c>
      <c r="C906" s="34"/>
      <c r="D906" s="34"/>
      <c r="E906" s="34">
        <v>0</v>
      </c>
      <c r="F906" s="34">
        <v>0</v>
      </c>
      <c r="G906" s="34">
        <v>0</v>
      </c>
      <c r="H906" s="34"/>
      <c r="I906" s="34">
        <v>0</v>
      </c>
      <c r="J906" s="34">
        <v>0</v>
      </c>
      <c r="K906" s="34">
        <v>0</v>
      </c>
      <c r="L906" s="34">
        <v>0</v>
      </c>
      <c r="M906" s="34">
        <v>0</v>
      </c>
      <c r="N906" s="34">
        <v>0</v>
      </c>
      <c r="O906" s="34">
        <v>0</v>
      </c>
      <c r="P906" s="34">
        <v>0</v>
      </c>
      <c r="Q906" s="34">
        <v>0</v>
      </c>
      <c r="R906" s="34">
        <v>0</v>
      </c>
      <c r="S906" s="34">
        <v>0</v>
      </c>
    </row>
    <row r="907" spans="2:19">
      <c r="B907" s="5">
        <v>1973</v>
      </c>
      <c r="C907" s="34"/>
      <c r="D907" s="34"/>
      <c r="E907" s="34">
        <v>0</v>
      </c>
      <c r="F907" s="34">
        <v>0</v>
      </c>
      <c r="G907" s="34">
        <v>0</v>
      </c>
      <c r="H907" s="34"/>
      <c r="I907" s="34">
        <v>0</v>
      </c>
      <c r="J907" s="34">
        <v>0</v>
      </c>
      <c r="K907" s="34">
        <v>0</v>
      </c>
      <c r="L907" s="34">
        <v>0</v>
      </c>
      <c r="M907" s="34">
        <v>0</v>
      </c>
      <c r="N907" s="34">
        <v>0</v>
      </c>
      <c r="O907" s="34">
        <v>0</v>
      </c>
      <c r="P907" s="34">
        <v>0</v>
      </c>
      <c r="Q907" s="34">
        <v>0</v>
      </c>
      <c r="R907" s="34">
        <v>0</v>
      </c>
      <c r="S907" s="34">
        <v>0</v>
      </c>
    </row>
    <row r="908" spans="2:19">
      <c r="B908" s="5">
        <v>1972</v>
      </c>
      <c r="C908" s="34"/>
      <c r="D908" s="34"/>
      <c r="E908" s="34">
        <v>0</v>
      </c>
      <c r="F908" s="34">
        <v>0</v>
      </c>
      <c r="G908" s="34">
        <v>0</v>
      </c>
      <c r="H908" s="34"/>
      <c r="I908" s="34">
        <v>0</v>
      </c>
      <c r="J908" s="34">
        <v>0</v>
      </c>
      <c r="K908" s="34">
        <v>0</v>
      </c>
      <c r="L908" s="34">
        <v>0</v>
      </c>
      <c r="M908" s="34">
        <v>0</v>
      </c>
      <c r="N908" s="34">
        <v>0</v>
      </c>
      <c r="O908" s="34">
        <v>0</v>
      </c>
      <c r="P908" s="34">
        <v>0</v>
      </c>
      <c r="Q908" s="34">
        <v>0</v>
      </c>
      <c r="R908" s="34">
        <v>0</v>
      </c>
      <c r="S908" s="34">
        <v>0</v>
      </c>
    </row>
    <row r="909" spans="2:19">
      <c r="B909" s="5">
        <v>1971</v>
      </c>
      <c r="C909" s="34"/>
      <c r="D909" s="34"/>
      <c r="E909" s="34">
        <v>0</v>
      </c>
      <c r="F909" s="34">
        <v>0</v>
      </c>
      <c r="G909" s="34">
        <v>0</v>
      </c>
      <c r="H909" s="34"/>
      <c r="I909" s="34">
        <v>0</v>
      </c>
      <c r="J909" s="34">
        <v>0</v>
      </c>
      <c r="K909" s="34">
        <v>0</v>
      </c>
      <c r="L909" s="34">
        <v>0</v>
      </c>
      <c r="M909" s="34">
        <v>0</v>
      </c>
      <c r="N909" s="34">
        <v>0</v>
      </c>
      <c r="O909" s="34">
        <v>0</v>
      </c>
      <c r="P909" s="34">
        <v>0</v>
      </c>
      <c r="Q909" s="34">
        <v>0</v>
      </c>
      <c r="R909" s="34">
        <v>0</v>
      </c>
      <c r="S909" s="34">
        <v>0</v>
      </c>
    </row>
    <row r="910" spans="2:19">
      <c r="B910" s="5">
        <v>1970</v>
      </c>
      <c r="C910" s="34"/>
      <c r="D910" s="34"/>
      <c r="E910" s="34">
        <v>0</v>
      </c>
      <c r="F910" s="34">
        <v>0</v>
      </c>
      <c r="G910" s="34">
        <v>0</v>
      </c>
      <c r="H910" s="34"/>
      <c r="I910" s="34">
        <v>0</v>
      </c>
      <c r="J910" s="34">
        <v>0</v>
      </c>
      <c r="K910" s="34">
        <v>0</v>
      </c>
      <c r="L910" s="34">
        <v>0</v>
      </c>
      <c r="M910" s="34">
        <v>0</v>
      </c>
      <c r="N910" s="34">
        <v>0</v>
      </c>
      <c r="O910" s="34">
        <v>0</v>
      </c>
      <c r="P910" s="34">
        <v>0</v>
      </c>
      <c r="Q910" s="34">
        <v>0</v>
      </c>
      <c r="R910" s="34">
        <v>0</v>
      </c>
      <c r="S910" s="34">
        <v>0</v>
      </c>
    </row>
    <row r="911" spans="2:19">
      <c r="B911" s="5">
        <v>1969</v>
      </c>
      <c r="C911" s="34"/>
      <c r="D911" s="34"/>
      <c r="E911" s="34">
        <v>0</v>
      </c>
      <c r="F911" s="34">
        <v>0</v>
      </c>
      <c r="G911" s="34">
        <v>0</v>
      </c>
      <c r="H911" s="34"/>
      <c r="I911" s="34">
        <v>0</v>
      </c>
      <c r="J911" s="34">
        <v>0</v>
      </c>
      <c r="K911" s="34">
        <v>0</v>
      </c>
      <c r="L911" s="34">
        <v>0</v>
      </c>
      <c r="M911" s="34">
        <v>0</v>
      </c>
      <c r="N911" s="34">
        <v>0</v>
      </c>
      <c r="O911" s="34">
        <v>0</v>
      </c>
      <c r="P911" s="34">
        <v>0</v>
      </c>
      <c r="Q911" s="34">
        <v>0</v>
      </c>
      <c r="R911" s="34">
        <v>0</v>
      </c>
      <c r="S911" s="34">
        <v>0</v>
      </c>
    </row>
    <row r="912" spans="2:19">
      <c r="B912" s="5">
        <v>1968</v>
      </c>
      <c r="C912" s="34"/>
      <c r="D912" s="34"/>
      <c r="E912" s="34">
        <v>0</v>
      </c>
      <c r="F912" s="34">
        <v>0</v>
      </c>
      <c r="G912" s="34">
        <v>0</v>
      </c>
      <c r="H912" s="34"/>
      <c r="I912" s="34">
        <v>0</v>
      </c>
      <c r="J912" s="34">
        <v>0</v>
      </c>
      <c r="K912" s="34">
        <v>0</v>
      </c>
      <c r="L912" s="34">
        <v>0</v>
      </c>
      <c r="M912" s="34">
        <v>0</v>
      </c>
      <c r="N912" s="34">
        <v>0</v>
      </c>
      <c r="O912" s="34">
        <v>0</v>
      </c>
      <c r="P912" s="34">
        <v>0</v>
      </c>
      <c r="Q912" s="34">
        <v>0</v>
      </c>
      <c r="R912" s="34">
        <v>0</v>
      </c>
      <c r="S912" s="34">
        <v>0</v>
      </c>
    </row>
    <row r="913" spans="2:19">
      <c r="B913" s="5">
        <v>1967</v>
      </c>
      <c r="C913" s="34"/>
      <c r="D913" s="34"/>
      <c r="E913" s="34">
        <v>0</v>
      </c>
      <c r="F913" s="34">
        <v>0</v>
      </c>
      <c r="G913" s="34">
        <v>0</v>
      </c>
      <c r="H913" s="34"/>
      <c r="I913" s="34">
        <v>0</v>
      </c>
      <c r="J913" s="34">
        <v>0</v>
      </c>
      <c r="K913" s="34">
        <v>0</v>
      </c>
      <c r="L913" s="34">
        <v>0</v>
      </c>
      <c r="M913" s="34">
        <v>0</v>
      </c>
      <c r="N913" s="34">
        <v>0</v>
      </c>
      <c r="O913" s="34">
        <v>0</v>
      </c>
      <c r="P913" s="34">
        <v>0</v>
      </c>
      <c r="Q913" s="34">
        <v>0</v>
      </c>
      <c r="R913" s="34">
        <v>0</v>
      </c>
      <c r="S913" s="34">
        <v>0</v>
      </c>
    </row>
    <row r="914" spans="2:19">
      <c r="B914" s="5">
        <v>1966</v>
      </c>
      <c r="C914" s="34"/>
      <c r="D914" s="34"/>
      <c r="E914" s="34">
        <v>0</v>
      </c>
      <c r="F914" s="34">
        <v>0</v>
      </c>
      <c r="G914" s="34">
        <v>0</v>
      </c>
      <c r="H914" s="34"/>
      <c r="I914" s="34">
        <v>0</v>
      </c>
      <c r="J914" s="34">
        <v>0</v>
      </c>
      <c r="K914" s="34">
        <v>0</v>
      </c>
      <c r="L914" s="34">
        <v>0</v>
      </c>
      <c r="M914" s="34">
        <v>0</v>
      </c>
      <c r="N914" s="34">
        <v>0</v>
      </c>
      <c r="O914" s="34">
        <v>0</v>
      </c>
      <c r="P914" s="34">
        <v>0</v>
      </c>
      <c r="Q914" s="34">
        <v>0</v>
      </c>
      <c r="R914" s="34">
        <v>0</v>
      </c>
      <c r="S914" s="34">
        <v>0</v>
      </c>
    </row>
    <row r="915" spans="2:19">
      <c r="B915" s="5">
        <v>1965</v>
      </c>
      <c r="C915" s="34"/>
      <c r="D915" s="34"/>
      <c r="E915" s="34">
        <v>0</v>
      </c>
      <c r="F915" s="34">
        <v>0</v>
      </c>
      <c r="G915" s="34">
        <v>0</v>
      </c>
      <c r="H915" s="34"/>
      <c r="I915" s="34">
        <v>0</v>
      </c>
      <c r="J915" s="34">
        <v>0</v>
      </c>
      <c r="K915" s="34">
        <v>0</v>
      </c>
      <c r="L915" s="34">
        <v>0</v>
      </c>
      <c r="M915" s="34">
        <v>0</v>
      </c>
      <c r="N915" s="34">
        <v>0</v>
      </c>
      <c r="O915" s="34">
        <v>0</v>
      </c>
      <c r="P915" s="34">
        <v>0</v>
      </c>
      <c r="Q915" s="34">
        <v>0</v>
      </c>
      <c r="R915" s="34">
        <v>0</v>
      </c>
      <c r="S915" s="34">
        <v>0</v>
      </c>
    </row>
    <row r="916" spans="2:19">
      <c r="B916" s="5">
        <v>1964</v>
      </c>
      <c r="C916" s="34"/>
      <c r="D916" s="34"/>
      <c r="E916" s="34">
        <v>0</v>
      </c>
      <c r="F916" s="34">
        <v>0</v>
      </c>
      <c r="G916" s="34">
        <v>0</v>
      </c>
      <c r="H916" s="34"/>
      <c r="I916" s="34">
        <v>0</v>
      </c>
      <c r="J916" s="34">
        <v>0</v>
      </c>
      <c r="K916" s="34">
        <v>0</v>
      </c>
      <c r="L916" s="34">
        <v>0</v>
      </c>
      <c r="M916" s="34">
        <v>0</v>
      </c>
      <c r="N916" s="34">
        <v>0</v>
      </c>
      <c r="O916" s="34">
        <v>0</v>
      </c>
      <c r="P916" s="34">
        <v>0</v>
      </c>
      <c r="Q916" s="34">
        <v>0</v>
      </c>
      <c r="R916" s="34">
        <v>0</v>
      </c>
      <c r="S916" s="34">
        <v>0</v>
      </c>
    </row>
    <row r="917" spans="2:19">
      <c r="B917" s="5">
        <v>1963</v>
      </c>
      <c r="C917" s="34"/>
      <c r="D917" s="34"/>
      <c r="E917" s="34">
        <v>0</v>
      </c>
      <c r="F917" s="34">
        <v>0</v>
      </c>
      <c r="G917" s="34">
        <v>0</v>
      </c>
      <c r="H917" s="34"/>
      <c r="I917" s="34">
        <v>0</v>
      </c>
      <c r="J917" s="34">
        <v>0</v>
      </c>
      <c r="K917" s="34">
        <v>0</v>
      </c>
      <c r="L917" s="34">
        <v>0</v>
      </c>
      <c r="M917" s="34">
        <v>0</v>
      </c>
      <c r="N917" s="34">
        <v>0</v>
      </c>
      <c r="O917" s="34">
        <v>0</v>
      </c>
      <c r="P917" s="34">
        <v>0</v>
      </c>
      <c r="Q917" s="34">
        <v>0</v>
      </c>
      <c r="R917" s="34">
        <v>0</v>
      </c>
      <c r="S917" s="34">
        <v>0</v>
      </c>
    </row>
    <row r="918" spans="2:19">
      <c r="B918" s="5">
        <v>1962</v>
      </c>
      <c r="C918" s="34"/>
      <c r="D918" s="34"/>
      <c r="E918" s="34">
        <v>0</v>
      </c>
      <c r="F918" s="34">
        <v>0</v>
      </c>
      <c r="G918" s="34">
        <v>0</v>
      </c>
      <c r="H918" s="34"/>
      <c r="I918" s="34">
        <v>0</v>
      </c>
      <c r="J918" s="34">
        <v>0</v>
      </c>
      <c r="K918" s="34">
        <v>0</v>
      </c>
      <c r="L918" s="34">
        <v>0</v>
      </c>
      <c r="M918" s="34">
        <v>0</v>
      </c>
      <c r="N918" s="34">
        <v>0</v>
      </c>
      <c r="O918" s="34">
        <v>0</v>
      </c>
      <c r="P918" s="34">
        <v>0</v>
      </c>
      <c r="Q918" s="34">
        <v>0</v>
      </c>
      <c r="R918" s="34">
        <v>0</v>
      </c>
      <c r="S918" s="34">
        <v>0</v>
      </c>
    </row>
    <row r="919" spans="2:19">
      <c r="B919" s="5">
        <v>1961</v>
      </c>
      <c r="C919" s="34"/>
      <c r="D919" s="34"/>
      <c r="E919" s="34">
        <v>0</v>
      </c>
      <c r="F919" s="34">
        <v>0</v>
      </c>
      <c r="G919" s="34">
        <v>0</v>
      </c>
      <c r="H919" s="34"/>
      <c r="I919" s="34">
        <v>0</v>
      </c>
      <c r="J919" s="34">
        <v>0</v>
      </c>
      <c r="K919" s="34">
        <v>0</v>
      </c>
      <c r="L919" s="34">
        <v>0</v>
      </c>
      <c r="M919" s="34">
        <v>0</v>
      </c>
      <c r="N919" s="34">
        <v>0</v>
      </c>
      <c r="O919" s="34">
        <v>0</v>
      </c>
      <c r="P919" s="34">
        <v>0</v>
      </c>
      <c r="Q919" s="34">
        <v>0</v>
      </c>
      <c r="R919" s="34">
        <v>0</v>
      </c>
      <c r="S919" s="34">
        <v>0</v>
      </c>
    </row>
    <row r="920" spans="2:19">
      <c r="B920" s="5">
        <v>1960</v>
      </c>
      <c r="C920" s="34"/>
      <c r="D920" s="34"/>
      <c r="E920" s="34">
        <v>0</v>
      </c>
      <c r="F920" s="34">
        <v>0</v>
      </c>
      <c r="G920" s="34">
        <v>0</v>
      </c>
      <c r="H920" s="34"/>
      <c r="I920" s="34">
        <v>0</v>
      </c>
      <c r="J920" s="34">
        <v>0</v>
      </c>
      <c r="K920" s="34">
        <v>0</v>
      </c>
      <c r="L920" s="34">
        <v>0</v>
      </c>
      <c r="M920" s="34">
        <v>0</v>
      </c>
      <c r="N920" s="34">
        <v>0</v>
      </c>
      <c r="O920" s="34">
        <v>0</v>
      </c>
      <c r="P920" s="34">
        <v>0</v>
      </c>
      <c r="Q920" s="34">
        <v>0</v>
      </c>
      <c r="R920" s="34">
        <v>0</v>
      </c>
      <c r="S920" s="34">
        <v>0</v>
      </c>
    </row>
    <row r="921" spans="2:19">
      <c r="B921" s="5">
        <v>1959</v>
      </c>
      <c r="C921" s="34"/>
      <c r="D921" s="34"/>
      <c r="E921" s="34">
        <v>0</v>
      </c>
      <c r="F921" s="34">
        <v>0</v>
      </c>
      <c r="G921" s="34">
        <v>0</v>
      </c>
      <c r="H921" s="34"/>
      <c r="I921" s="34">
        <v>0</v>
      </c>
      <c r="J921" s="34">
        <v>0</v>
      </c>
      <c r="K921" s="34">
        <v>0</v>
      </c>
      <c r="L921" s="34">
        <v>0</v>
      </c>
      <c r="M921" s="34">
        <v>0</v>
      </c>
      <c r="N921" s="34">
        <v>0</v>
      </c>
      <c r="O921" s="34">
        <v>0</v>
      </c>
      <c r="P921" s="34">
        <v>0</v>
      </c>
      <c r="Q921" s="34">
        <v>0</v>
      </c>
      <c r="R921" s="34">
        <v>0</v>
      </c>
      <c r="S921" s="34">
        <v>0</v>
      </c>
    </row>
    <row r="922" spans="2:19">
      <c r="B922" s="5">
        <v>1958</v>
      </c>
      <c r="C922" s="34"/>
      <c r="D922" s="34"/>
      <c r="E922" s="34">
        <v>0</v>
      </c>
      <c r="F922" s="34">
        <v>0</v>
      </c>
      <c r="G922" s="34">
        <v>0</v>
      </c>
      <c r="H922" s="34"/>
      <c r="I922" s="34">
        <v>0</v>
      </c>
      <c r="J922" s="34">
        <v>0</v>
      </c>
      <c r="K922" s="34">
        <v>0</v>
      </c>
      <c r="L922" s="34">
        <v>0</v>
      </c>
      <c r="M922" s="34">
        <v>0</v>
      </c>
      <c r="N922" s="34">
        <v>0</v>
      </c>
      <c r="O922" s="34">
        <v>0</v>
      </c>
      <c r="P922" s="34">
        <v>0</v>
      </c>
      <c r="Q922" s="34">
        <v>0</v>
      </c>
      <c r="R922" s="34">
        <v>0</v>
      </c>
      <c r="S922" s="34">
        <v>0</v>
      </c>
    </row>
    <row r="923" spans="2:19">
      <c r="B923" s="5">
        <v>1957</v>
      </c>
      <c r="C923" s="34"/>
      <c r="D923" s="34"/>
      <c r="E923" s="34">
        <v>0</v>
      </c>
      <c r="F923" s="34">
        <v>0</v>
      </c>
      <c r="G923" s="34">
        <v>0</v>
      </c>
      <c r="H923" s="34"/>
      <c r="I923" s="34">
        <v>0</v>
      </c>
      <c r="J923" s="34">
        <v>0</v>
      </c>
      <c r="K923" s="34">
        <v>0</v>
      </c>
      <c r="L923" s="34">
        <v>0</v>
      </c>
      <c r="M923" s="34">
        <v>0</v>
      </c>
      <c r="N923" s="34">
        <v>0</v>
      </c>
      <c r="O923" s="34">
        <v>0</v>
      </c>
      <c r="P923" s="34">
        <v>0</v>
      </c>
      <c r="Q923" s="34">
        <v>0</v>
      </c>
      <c r="R923" s="34">
        <v>0</v>
      </c>
      <c r="S923" s="34">
        <v>0</v>
      </c>
    </row>
    <row r="924" spans="2:19">
      <c r="B924" s="5">
        <v>1956</v>
      </c>
      <c r="C924" s="34"/>
      <c r="D924" s="34"/>
      <c r="E924" s="34">
        <v>0</v>
      </c>
      <c r="F924" s="34">
        <v>0</v>
      </c>
      <c r="G924" s="34">
        <v>0</v>
      </c>
      <c r="H924" s="34"/>
      <c r="I924" s="34">
        <v>0</v>
      </c>
      <c r="J924" s="34">
        <v>0</v>
      </c>
      <c r="K924" s="34">
        <v>0</v>
      </c>
      <c r="L924" s="34">
        <v>0</v>
      </c>
      <c r="M924" s="34">
        <v>0</v>
      </c>
      <c r="N924" s="34">
        <v>0</v>
      </c>
      <c r="O924" s="34">
        <v>0</v>
      </c>
      <c r="P924" s="34">
        <v>0</v>
      </c>
      <c r="Q924" s="34">
        <v>0</v>
      </c>
      <c r="R924" s="34">
        <v>0</v>
      </c>
      <c r="S924" s="34">
        <v>0</v>
      </c>
    </row>
    <row r="925" spans="2:19">
      <c r="B925" s="5">
        <v>1955</v>
      </c>
      <c r="C925" s="34"/>
      <c r="D925" s="34"/>
      <c r="E925" s="34">
        <v>0</v>
      </c>
      <c r="F925" s="34">
        <v>0</v>
      </c>
      <c r="G925" s="34">
        <v>0</v>
      </c>
      <c r="H925" s="34"/>
      <c r="I925" s="34">
        <v>0</v>
      </c>
      <c r="J925" s="34">
        <v>0</v>
      </c>
      <c r="K925" s="34">
        <v>0</v>
      </c>
      <c r="L925" s="34">
        <v>0</v>
      </c>
      <c r="M925" s="34">
        <v>0</v>
      </c>
      <c r="N925" s="34">
        <v>0</v>
      </c>
      <c r="O925" s="34">
        <v>0</v>
      </c>
      <c r="P925" s="34">
        <v>0</v>
      </c>
      <c r="Q925" s="34">
        <v>0</v>
      </c>
      <c r="R925" s="34">
        <v>0</v>
      </c>
      <c r="S925" s="34">
        <v>0</v>
      </c>
    </row>
    <row r="926" spans="2:19">
      <c r="B926" s="5">
        <v>1954</v>
      </c>
      <c r="C926" s="34"/>
      <c r="D926" s="34"/>
      <c r="E926" s="34">
        <v>0</v>
      </c>
      <c r="F926" s="34">
        <v>0</v>
      </c>
      <c r="G926" s="34">
        <v>0</v>
      </c>
      <c r="H926" s="34"/>
      <c r="I926" s="34">
        <v>0</v>
      </c>
      <c r="J926" s="34">
        <v>0</v>
      </c>
      <c r="K926" s="34">
        <v>0</v>
      </c>
      <c r="L926" s="34">
        <v>0</v>
      </c>
      <c r="M926" s="34">
        <v>0</v>
      </c>
      <c r="N926" s="34">
        <v>0</v>
      </c>
      <c r="O926" s="34">
        <v>0</v>
      </c>
      <c r="P926" s="34">
        <v>0</v>
      </c>
      <c r="Q926" s="34">
        <v>0</v>
      </c>
      <c r="R926" s="34">
        <v>0</v>
      </c>
      <c r="S926" s="34">
        <v>0</v>
      </c>
    </row>
    <row r="927" spans="2:19">
      <c r="B927" s="5">
        <v>1953</v>
      </c>
      <c r="C927" s="34"/>
      <c r="D927" s="34"/>
      <c r="E927" s="34">
        <v>0</v>
      </c>
      <c r="F927" s="34">
        <v>0</v>
      </c>
      <c r="G927" s="34">
        <v>0</v>
      </c>
      <c r="H927" s="34"/>
      <c r="I927" s="34">
        <v>0</v>
      </c>
      <c r="J927" s="34">
        <v>0</v>
      </c>
      <c r="K927" s="34">
        <v>0</v>
      </c>
      <c r="L927" s="34">
        <v>0</v>
      </c>
      <c r="M927" s="34">
        <v>0</v>
      </c>
      <c r="N927" s="34">
        <v>0</v>
      </c>
      <c r="O927" s="34">
        <v>0</v>
      </c>
      <c r="P927" s="34">
        <v>0</v>
      </c>
      <c r="Q927" s="34">
        <v>0</v>
      </c>
      <c r="R927" s="34">
        <v>0</v>
      </c>
      <c r="S927" s="34">
        <v>0</v>
      </c>
    </row>
    <row r="928" spans="2:19">
      <c r="B928" s="5">
        <v>1952</v>
      </c>
      <c r="C928" s="34"/>
      <c r="D928" s="34"/>
      <c r="E928" s="34">
        <v>0</v>
      </c>
      <c r="F928" s="34">
        <v>0</v>
      </c>
      <c r="G928" s="34">
        <v>0</v>
      </c>
      <c r="H928" s="34"/>
      <c r="I928" s="34">
        <v>0</v>
      </c>
      <c r="J928" s="34">
        <v>0</v>
      </c>
      <c r="K928" s="34">
        <v>0</v>
      </c>
      <c r="L928" s="34">
        <v>0</v>
      </c>
      <c r="M928" s="34">
        <v>0</v>
      </c>
      <c r="N928" s="34">
        <v>0</v>
      </c>
      <c r="O928" s="34">
        <v>0</v>
      </c>
      <c r="P928" s="34">
        <v>0</v>
      </c>
      <c r="Q928" s="34">
        <v>0</v>
      </c>
      <c r="R928" s="34">
        <v>0</v>
      </c>
      <c r="S928" s="34">
        <v>0</v>
      </c>
    </row>
    <row r="929" spans="2:19">
      <c r="B929" s="5">
        <v>1951</v>
      </c>
      <c r="C929" s="34"/>
      <c r="D929" s="34"/>
      <c r="E929" s="34">
        <v>0</v>
      </c>
      <c r="F929" s="34">
        <v>0</v>
      </c>
      <c r="G929" s="34">
        <v>0</v>
      </c>
      <c r="H929" s="34"/>
      <c r="I929" s="34">
        <v>0</v>
      </c>
      <c r="J929" s="34">
        <v>0</v>
      </c>
      <c r="K929" s="34">
        <v>0</v>
      </c>
      <c r="L929" s="34">
        <v>0</v>
      </c>
      <c r="M929" s="34">
        <v>0</v>
      </c>
      <c r="N929" s="34">
        <v>0</v>
      </c>
      <c r="O929" s="34">
        <v>0</v>
      </c>
      <c r="P929" s="34">
        <v>0</v>
      </c>
      <c r="Q929" s="34">
        <v>0</v>
      </c>
      <c r="R929" s="34">
        <v>0</v>
      </c>
      <c r="S929" s="34">
        <v>0</v>
      </c>
    </row>
    <row r="930" spans="2:19">
      <c r="B930" s="5">
        <v>1950</v>
      </c>
      <c r="C930" s="34"/>
      <c r="D930" s="34"/>
      <c r="E930" s="34">
        <v>0</v>
      </c>
      <c r="F930" s="34">
        <v>0</v>
      </c>
      <c r="G930" s="34">
        <v>0</v>
      </c>
      <c r="H930" s="34"/>
      <c r="I930" s="34">
        <v>0</v>
      </c>
      <c r="J930" s="34">
        <v>0</v>
      </c>
      <c r="K930" s="34">
        <v>0</v>
      </c>
      <c r="L930" s="34">
        <v>0</v>
      </c>
      <c r="M930" s="34">
        <v>0</v>
      </c>
      <c r="N930" s="34">
        <v>0</v>
      </c>
      <c r="O930" s="34">
        <v>0</v>
      </c>
      <c r="P930" s="34">
        <v>0</v>
      </c>
      <c r="Q930" s="34">
        <v>0</v>
      </c>
      <c r="R930" s="34">
        <v>0</v>
      </c>
      <c r="S930" s="34">
        <v>0</v>
      </c>
    </row>
    <row r="931" spans="2:19">
      <c r="B931" s="5">
        <v>1949</v>
      </c>
      <c r="C931" s="34"/>
      <c r="D931" s="34"/>
      <c r="E931" s="34">
        <v>0</v>
      </c>
      <c r="F931" s="34">
        <v>0</v>
      </c>
      <c r="G931" s="34">
        <v>0</v>
      </c>
      <c r="H931" s="34"/>
      <c r="I931" s="34">
        <v>0</v>
      </c>
      <c r="J931" s="34">
        <v>0</v>
      </c>
      <c r="K931" s="34">
        <v>0</v>
      </c>
      <c r="L931" s="34">
        <v>0</v>
      </c>
      <c r="M931" s="34">
        <v>0</v>
      </c>
      <c r="N931" s="34">
        <v>0</v>
      </c>
      <c r="O931" s="34">
        <v>0</v>
      </c>
      <c r="P931" s="34">
        <v>0</v>
      </c>
      <c r="Q931" s="34">
        <v>0</v>
      </c>
      <c r="R931" s="34">
        <v>0</v>
      </c>
      <c r="S931" s="34">
        <v>0</v>
      </c>
    </row>
    <row r="932" spans="2:19">
      <c r="B932" s="5">
        <v>1948</v>
      </c>
      <c r="C932" s="34"/>
      <c r="D932" s="34"/>
      <c r="E932" s="34">
        <v>0</v>
      </c>
      <c r="F932" s="34">
        <v>0</v>
      </c>
      <c r="G932" s="34">
        <v>0</v>
      </c>
      <c r="H932" s="34"/>
      <c r="I932" s="34">
        <v>0</v>
      </c>
      <c r="J932" s="34">
        <v>0</v>
      </c>
      <c r="K932" s="34">
        <v>0</v>
      </c>
      <c r="L932" s="34">
        <v>0</v>
      </c>
      <c r="M932" s="34">
        <v>0</v>
      </c>
      <c r="N932" s="34">
        <v>0</v>
      </c>
      <c r="O932" s="34">
        <v>0</v>
      </c>
      <c r="P932" s="34">
        <v>0</v>
      </c>
      <c r="Q932" s="34">
        <v>0</v>
      </c>
      <c r="R932" s="34">
        <v>0</v>
      </c>
      <c r="S932" s="34">
        <v>0</v>
      </c>
    </row>
    <row r="933" spans="2:19">
      <c r="B933" s="5">
        <v>1947</v>
      </c>
      <c r="C933" s="34"/>
      <c r="D933" s="34"/>
      <c r="E933" s="34">
        <v>0</v>
      </c>
      <c r="F933" s="34">
        <v>0</v>
      </c>
      <c r="G933" s="34">
        <v>0</v>
      </c>
      <c r="H933" s="34"/>
      <c r="I933" s="34">
        <v>0</v>
      </c>
      <c r="J933" s="34">
        <v>0</v>
      </c>
      <c r="K933" s="34">
        <v>0</v>
      </c>
      <c r="L933" s="34">
        <v>0</v>
      </c>
      <c r="M933" s="34">
        <v>0</v>
      </c>
      <c r="N933" s="34">
        <v>0</v>
      </c>
      <c r="O933" s="34">
        <v>0</v>
      </c>
      <c r="P933" s="34">
        <v>0</v>
      </c>
      <c r="Q933" s="34">
        <v>0</v>
      </c>
      <c r="R933" s="34">
        <v>0</v>
      </c>
      <c r="S933" s="34">
        <v>0</v>
      </c>
    </row>
    <row r="934" spans="2:19">
      <c r="B934" s="5">
        <v>1946</v>
      </c>
      <c r="C934" s="34"/>
      <c r="D934" s="34"/>
      <c r="E934" s="34">
        <v>0</v>
      </c>
      <c r="F934" s="34">
        <v>0</v>
      </c>
      <c r="G934" s="34">
        <v>0</v>
      </c>
      <c r="H934" s="34"/>
      <c r="I934" s="34">
        <v>0</v>
      </c>
      <c r="J934" s="34">
        <v>0</v>
      </c>
      <c r="K934" s="34">
        <v>0</v>
      </c>
      <c r="L934" s="34">
        <v>0</v>
      </c>
      <c r="M934" s="34">
        <v>0</v>
      </c>
      <c r="N934" s="34">
        <v>0</v>
      </c>
      <c r="O934" s="34">
        <v>0</v>
      </c>
      <c r="P934" s="34">
        <v>0</v>
      </c>
      <c r="Q934" s="34">
        <v>0</v>
      </c>
      <c r="R934" s="34">
        <v>0</v>
      </c>
      <c r="S934" s="34">
        <v>0</v>
      </c>
    </row>
    <row r="935" spans="2:19">
      <c r="B935" s="5">
        <v>1945</v>
      </c>
      <c r="C935" s="34"/>
      <c r="D935" s="34"/>
      <c r="E935" s="34">
        <v>0</v>
      </c>
      <c r="F935" s="34">
        <v>0</v>
      </c>
      <c r="G935" s="34">
        <v>0</v>
      </c>
      <c r="H935" s="34"/>
      <c r="I935" s="34">
        <v>0</v>
      </c>
      <c r="J935" s="34">
        <v>0</v>
      </c>
      <c r="K935" s="34">
        <v>0</v>
      </c>
      <c r="L935" s="34">
        <v>0</v>
      </c>
      <c r="M935" s="34">
        <v>0</v>
      </c>
      <c r="N935" s="34">
        <v>0</v>
      </c>
      <c r="O935" s="34">
        <v>0</v>
      </c>
      <c r="P935" s="34">
        <v>0</v>
      </c>
      <c r="Q935" s="34">
        <v>0</v>
      </c>
      <c r="R935" s="34">
        <v>0</v>
      </c>
      <c r="S935" s="34">
        <v>0</v>
      </c>
    </row>
    <row r="936" spans="2:19">
      <c r="B936" s="5">
        <v>1944</v>
      </c>
      <c r="C936" s="34"/>
      <c r="D936" s="34"/>
      <c r="E936" s="34">
        <v>0</v>
      </c>
      <c r="F936" s="34">
        <v>0</v>
      </c>
      <c r="G936" s="34">
        <v>0</v>
      </c>
      <c r="H936" s="34"/>
      <c r="I936" s="34">
        <v>0</v>
      </c>
      <c r="J936" s="34">
        <v>0</v>
      </c>
      <c r="K936" s="34">
        <v>0</v>
      </c>
      <c r="L936" s="34">
        <v>0</v>
      </c>
      <c r="M936" s="34">
        <v>0</v>
      </c>
      <c r="N936" s="34">
        <v>0</v>
      </c>
      <c r="O936" s="34">
        <v>0</v>
      </c>
      <c r="P936" s="34">
        <v>0</v>
      </c>
      <c r="Q936" s="34">
        <v>0</v>
      </c>
      <c r="R936" s="34">
        <v>0</v>
      </c>
      <c r="S936" s="34">
        <v>0</v>
      </c>
    </row>
    <row r="937" spans="2:19">
      <c r="B937" s="5">
        <v>1943</v>
      </c>
      <c r="C937" s="34"/>
      <c r="D937" s="34"/>
      <c r="E937" s="34">
        <v>0</v>
      </c>
      <c r="F937" s="34">
        <v>0</v>
      </c>
      <c r="G937" s="34">
        <v>0</v>
      </c>
      <c r="H937" s="34"/>
      <c r="I937" s="34">
        <v>0</v>
      </c>
      <c r="J937" s="34">
        <v>0</v>
      </c>
      <c r="K937" s="34">
        <v>0</v>
      </c>
      <c r="L937" s="34">
        <v>0</v>
      </c>
      <c r="M937" s="34">
        <v>0</v>
      </c>
      <c r="N937" s="34">
        <v>0</v>
      </c>
      <c r="O937" s="34">
        <v>0</v>
      </c>
      <c r="P937" s="34">
        <v>0</v>
      </c>
      <c r="Q937" s="34">
        <v>0</v>
      </c>
      <c r="R937" s="34">
        <v>0</v>
      </c>
      <c r="S937" s="34">
        <v>0</v>
      </c>
    </row>
    <row r="938" spans="2:19">
      <c r="B938" s="5">
        <v>1942</v>
      </c>
      <c r="C938" s="34"/>
      <c r="D938" s="34"/>
      <c r="E938" s="34">
        <v>0</v>
      </c>
      <c r="F938" s="34">
        <v>0</v>
      </c>
      <c r="G938" s="34">
        <v>0</v>
      </c>
      <c r="H938" s="34"/>
      <c r="I938" s="34">
        <v>0</v>
      </c>
      <c r="J938" s="34">
        <v>0</v>
      </c>
      <c r="K938" s="34">
        <v>0</v>
      </c>
      <c r="L938" s="34">
        <v>0</v>
      </c>
      <c r="M938" s="34">
        <v>0</v>
      </c>
      <c r="N938" s="34">
        <v>0</v>
      </c>
      <c r="O938" s="34">
        <v>0</v>
      </c>
      <c r="P938" s="34">
        <v>0</v>
      </c>
      <c r="Q938" s="34">
        <v>0</v>
      </c>
      <c r="R938" s="34">
        <v>0</v>
      </c>
      <c r="S938" s="34">
        <v>0</v>
      </c>
    </row>
    <row r="939" spans="2:19">
      <c r="B939" s="5">
        <v>1941</v>
      </c>
      <c r="C939" s="34"/>
      <c r="D939" s="34"/>
      <c r="E939" s="34">
        <v>0</v>
      </c>
      <c r="F939" s="34">
        <v>0</v>
      </c>
      <c r="G939" s="34">
        <v>0</v>
      </c>
      <c r="H939" s="34"/>
      <c r="I939" s="34">
        <v>0</v>
      </c>
      <c r="J939" s="34">
        <v>0</v>
      </c>
      <c r="K939" s="34">
        <v>0</v>
      </c>
      <c r="L939" s="34">
        <v>0</v>
      </c>
      <c r="M939" s="34">
        <v>0</v>
      </c>
      <c r="N939" s="34">
        <v>0</v>
      </c>
      <c r="O939" s="34">
        <v>0</v>
      </c>
      <c r="P939" s="34">
        <v>0</v>
      </c>
      <c r="Q939" s="34">
        <v>0</v>
      </c>
      <c r="R939" s="34">
        <v>0</v>
      </c>
      <c r="S939" s="34">
        <v>0</v>
      </c>
    </row>
    <row r="940" spans="2:19">
      <c r="B940" s="5">
        <v>1940</v>
      </c>
      <c r="C940" s="34"/>
      <c r="D940" s="34"/>
      <c r="E940" s="34">
        <v>0</v>
      </c>
      <c r="F940" s="34">
        <v>0</v>
      </c>
      <c r="G940" s="34">
        <v>0</v>
      </c>
      <c r="H940" s="34"/>
      <c r="I940" s="34">
        <v>0</v>
      </c>
      <c r="J940" s="34">
        <v>0</v>
      </c>
      <c r="K940" s="34">
        <v>0</v>
      </c>
      <c r="L940" s="34">
        <v>0</v>
      </c>
      <c r="M940" s="34">
        <v>0</v>
      </c>
      <c r="N940" s="34">
        <v>0</v>
      </c>
      <c r="O940" s="34">
        <v>0</v>
      </c>
      <c r="P940" s="34">
        <v>0</v>
      </c>
      <c r="Q940" s="34">
        <v>0</v>
      </c>
      <c r="R940" s="34">
        <v>0</v>
      </c>
      <c r="S940" s="34">
        <v>0</v>
      </c>
    </row>
    <row r="941" spans="2:19">
      <c r="B941" s="5">
        <v>1939</v>
      </c>
      <c r="C941" s="34"/>
      <c r="D941" s="34"/>
      <c r="E941" s="34">
        <v>0</v>
      </c>
      <c r="F941" s="34">
        <v>0</v>
      </c>
      <c r="G941" s="34">
        <v>0</v>
      </c>
      <c r="H941" s="34"/>
      <c r="I941" s="34">
        <v>0</v>
      </c>
      <c r="J941" s="34">
        <v>0</v>
      </c>
      <c r="K941" s="34">
        <v>0</v>
      </c>
      <c r="L941" s="34">
        <v>0</v>
      </c>
      <c r="M941" s="34">
        <v>0</v>
      </c>
      <c r="N941" s="34">
        <v>0</v>
      </c>
      <c r="O941" s="34">
        <v>0</v>
      </c>
      <c r="P941" s="34">
        <v>0</v>
      </c>
      <c r="Q941" s="34">
        <v>0</v>
      </c>
      <c r="R941" s="34">
        <v>0</v>
      </c>
      <c r="S941" s="34">
        <v>0</v>
      </c>
    </row>
    <row r="942" spans="2:19">
      <c r="B942" s="5">
        <v>1938</v>
      </c>
      <c r="C942" s="34"/>
      <c r="D942" s="34"/>
      <c r="E942" s="34">
        <v>0</v>
      </c>
      <c r="F942" s="34">
        <v>0</v>
      </c>
      <c r="G942" s="34">
        <v>0</v>
      </c>
      <c r="H942" s="34"/>
      <c r="I942" s="34">
        <v>0</v>
      </c>
      <c r="J942" s="34">
        <v>0</v>
      </c>
      <c r="K942" s="34">
        <v>0</v>
      </c>
      <c r="L942" s="34">
        <v>0</v>
      </c>
      <c r="M942" s="34">
        <v>0</v>
      </c>
      <c r="N942" s="34">
        <v>0</v>
      </c>
      <c r="O942" s="34">
        <v>0</v>
      </c>
      <c r="P942" s="34">
        <v>0</v>
      </c>
      <c r="Q942" s="34">
        <v>0</v>
      </c>
      <c r="R942" s="34">
        <v>0</v>
      </c>
      <c r="S942" s="34">
        <v>0</v>
      </c>
    </row>
    <row r="943" spans="2:19">
      <c r="B943" s="5">
        <v>1937</v>
      </c>
      <c r="C943" s="34"/>
      <c r="D943" s="34"/>
      <c r="E943" s="34">
        <v>0</v>
      </c>
      <c r="F943" s="34">
        <v>0</v>
      </c>
      <c r="G943" s="34">
        <v>0</v>
      </c>
      <c r="H943" s="34"/>
      <c r="I943" s="34">
        <v>0</v>
      </c>
      <c r="J943" s="34">
        <v>0</v>
      </c>
      <c r="K943" s="34">
        <v>0</v>
      </c>
      <c r="L943" s="34">
        <v>0</v>
      </c>
      <c r="M943" s="34">
        <v>0</v>
      </c>
      <c r="N943" s="34">
        <v>0</v>
      </c>
      <c r="O943" s="34">
        <v>0</v>
      </c>
      <c r="P943" s="34">
        <v>0</v>
      </c>
      <c r="Q943" s="34">
        <v>0</v>
      </c>
      <c r="R943" s="34">
        <v>0</v>
      </c>
      <c r="S943" s="34">
        <v>0</v>
      </c>
    </row>
    <row r="944" spans="2:19">
      <c r="B944" s="5">
        <v>1936</v>
      </c>
      <c r="C944" s="34"/>
      <c r="D944" s="34"/>
      <c r="E944" s="34">
        <v>0</v>
      </c>
      <c r="F944" s="34">
        <v>0</v>
      </c>
      <c r="G944" s="34">
        <v>0</v>
      </c>
      <c r="H944" s="34"/>
      <c r="I944" s="34">
        <v>0</v>
      </c>
      <c r="J944" s="34">
        <v>0</v>
      </c>
      <c r="K944" s="34">
        <v>0</v>
      </c>
      <c r="L944" s="34">
        <v>0</v>
      </c>
      <c r="M944" s="34">
        <v>0</v>
      </c>
      <c r="N944" s="34">
        <v>0</v>
      </c>
      <c r="O944" s="34">
        <v>0</v>
      </c>
      <c r="P944" s="34">
        <v>0</v>
      </c>
      <c r="Q944" s="34">
        <v>0</v>
      </c>
      <c r="R944" s="34">
        <v>0</v>
      </c>
      <c r="S944" s="34">
        <v>0</v>
      </c>
    </row>
    <row r="945" spans="1:19">
      <c r="B945" s="5">
        <v>1935</v>
      </c>
      <c r="C945" s="34"/>
      <c r="D945" s="34"/>
      <c r="E945" s="34">
        <v>0</v>
      </c>
      <c r="F945" s="34">
        <v>0</v>
      </c>
      <c r="G945" s="34">
        <v>0</v>
      </c>
      <c r="H945" s="34"/>
      <c r="I945" s="34">
        <v>0</v>
      </c>
      <c r="J945" s="34">
        <v>0</v>
      </c>
      <c r="K945" s="34">
        <v>0</v>
      </c>
      <c r="L945" s="34">
        <v>0</v>
      </c>
      <c r="M945" s="34">
        <v>0</v>
      </c>
      <c r="N945" s="34">
        <v>0</v>
      </c>
      <c r="O945" s="34">
        <v>0</v>
      </c>
      <c r="P945" s="34">
        <v>0</v>
      </c>
      <c r="Q945" s="34">
        <v>0</v>
      </c>
      <c r="R945" s="34">
        <v>0</v>
      </c>
      <c r="S945" s="34">
        <v>0</v>
      </c>
    </row>
    <row r="946" spans="1:19">
      <c r="B946" s="5">
        <v>1934</v>
      </c>
      <c r="C946" s="34"/>
      <c r="D946" s="34"/>
      <c r="E946" s="34">
        <v>0</v>
      </c>
      <c r="F946" s="34">
        <v>0</v>
      </c>
      <c r="G946" s="34">
        <v>0</v>
      </c>
      <c r="H946" s="34"/>
      <c r="I946" s="34">
        <v>0</v>
      </c>
      <c r="J946" s="34">
        <v>0</v>
      </c>
      <c r="K946" s="34">
        <v>0</v>
      </c>
      <c r="L946" s="34">
        <v>0</v>
      </c>
      <c r="M946" s="34">
        <v>0</v>
      </c>
      <c r="N946" s="34">
        <v>0</v>
      </c>
      <c r="O946" s="34">
        <v>0</v>
      </c>
      <c r="P946" s="34">
        <v>0</v>
      </c>
      <c r="Q946" s="34">
        <v>0</v>
      </c>
      <c r="R946" s="34">
        <v>0</v>
      </c>
      <c r="S946" s="34">
        <v>0</v>
      </c>
    </row>
    <row r="947" spans="1:19">
      <c r="B947" s="5">
        <v>1933</v>
      </c>
      <c r="C947" s="34"/>
      <c r="D947" s="34"/>
      <c r="E947" s="34">
        <v>0</v>
      </c>
      <c r="F947" s="34">
        <v>0</v>
      </c>
      <c r="G947" s="34">
        <v>0</v>
      </c>
      <c r="H947" s="34"/>
      <c r="I947" s="34">
        <v>0</v>
      </c>
      <c r="J947" s="34">
        <v>0</v>
      </c>
      <c r="K947" s="34">
        <v>0</v>
      </c>
      <c r="L947" s="34">
        <v>0</v>
      </c>
      <c r="M947" s="34">
        <v>0</v>
      </c>
      <c r="N947" s="34">
        <v>0</v>
      </c>
      <c r="O947" s="34">
        <v>0</v>
      </c>
      <c r="P947" s="34">
        <v>0</v>
      </c>
      <c r="Q947" s="34">
        <v>0</v>
      </c>
      <c r="R947" s="34">
        <v>0</v>
      </c>
      <c r="S947" s="34">
        <v>0</v>
      </c>
    </row>
    <row r="948" spans="1:19">
      <c r="B948" s="5">
        <v>1932</v>
      </c>
      <c r="C948" s="34"/>
      <c r="D948" s="34"/>
      <c r="E948" s="34">
        <v>0</v>
      </c>
      <c r="F948" s="34">
        <v>0</v>
      </c>
      <c r="G948" s="34">
        <v>0</v>
      </c>
      <c r="H948" s="34"/>
      <c r="I948" s="34">
        <v>0</v>
      </c>
      <c r="J948" s="34">
        <v>0</v>
      </c>
      <c r="K948" s="34">
        <v>0</v>
      </c>
      <c r="L948" s="34">
        <v>0</v>
      </c>
      <c r="M948" s="34">
        <v>0</v>
      </c>
      <c r="N948" s="34">
        <v>0</v>
      </c>
      <c r="O948" s="34">
        <v>0</v>
      </c>
      <c r="P948" s="34">
        <v>0</v>
      </c>
      <c r="Q948" s="34">
        <v>0</v>
      </c>
      <c r="R948" s="34">
        <v>0</v>
      </c>
      <c r="S948" s="34">
        <v>0</v>
      </c>
    </row>
    <row r="949" spans="1:19">
      <c r="B949" s="5">
        <v>1931</v>
      </c>
      <c r="C949" s="34"/>
      <c r="D949" s="34"/>
      <c r="E949" s="34">
        <v>0</v>
      </c>
      <c r="F949" s="34">
        <v>0</v>
      </c>
      <c r="G949" s="34">
        <v>0</v>
      </c>
      <c r="H949" s="34"/>
      <c r="I949" s="34">
        <v>0</v>
      </c>
      <c r="J949" s="34">
        <v>0</v>
      </c>
      <c r="K949" s="34">
        <v>0</v>
      </c>
      <c r="L949" s="34">
        <v>0</v>
      </c>
      <c r="M949" s="34">
        <v>0</v>
      </c>
      <c r="N949" s="34">
        <v>0</v>
      </c>
      <c r="O949" s="34">
        <v>0</v>
      </c>
      <c r="P949" s="34">
        <v>0</v>
      </c>
      <c r="Q949" s="34">
        <v>0</v>
      </c>
      <c r="R949" s="34">
        <v>0</v>
      </c>
      <c r="S949" s="34">
        <v>0</v>
      </c>
    </row>
    <row r="950" spans="1:19">
      <c r="B950" s="5">
        <v>1930</v>
      </c>
      <c r="C950" s="34"/>
      <c r="D950" s="34"/>
      <c r="E950" s="34">
        <v>0</v>
      </c>
      <c r="F950" s="34">
        <v>0</v>
      </c>
      <c r="G950" s="34">
        <v>0</v>
      </c>
      <c r="H950" s="34"/>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456363.59810706973</v>
      </c>
      <c r="F951" s="7">
        <f>SUM(F871:F950)</f>
        <v>548329.41073169047</v>
      </c>
      <c r="G951" s="7">
        <f>SUM(G870:G950)</f>
        <v>573021.01801711076</v>
      </c>
      <c r="H951" s="7">
        <f>SUM(H864:H950)</f>
        <v>704701.5299999998</v>
      </c>
      <c r="I951" s="7">
        <f>SUM(I864:I950)</f>
        <v>586972.3796076288</v>
      </c>
      <c r="J951" s="7">
        <f t="shared" ref="J951" si="15">SUM(J864:J950)</f>
        <v>635172.36027394887</v>
      </c>
      <c r="K951" s="7">
        <f>SUM(K864:K950)</f>
        <v>644806.77437655209</v>
      </c>
      <c r="L951" s="7">
        <f t="shared" ref="L951" si="16">SUM(L864:L950)</f>
        <v>708934.46798822156</v>
      </c>
      <c r="M951" s="7">
        <f>SUM(M864:M950)</f>
        <v>752586.6090619975</v>
      </c>
      <c r="N951" s="10">
        <f>SUM(N859:N950)</f>
        <v>795382.57004145847</v>
      </c>
      <c r="O951" s="10">
        <f>SUM(O859:O950)</f>
        <v>879496.68022415601</v>
      </c>
      <c r="P951" s="10">
        <f>SUM(P859:P950)</f>
        <v>954451.92147587612</v>
      </c>
      <c r="Q951" s="10">
        <f>SUM(Q859:Q950)</f>
        <v>1001535.3361760312</v>
      </c>
      <c r="R951" s="10">
        <f>SUM(R858:R950)</f>
        <v>895624.23262592591</v>
      </c>
      <c r="S951" s="10">
        <f>SUM(S858:S950)</f>
        <v>898755.83811621508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58093.382787659917</v>
      </c>
    </row>
    <row r="954" spans="1:19">
      <c r="A954" s="35"/>
      <c r="B954" s="5">
        <v>2021</v>
      </c>
      <c r="C954" s="33"/>
      <c r="D954" s="33"/>
      <c r="E954" s="33"/>
      <c r="F954" s="33"/>
      <c r="G954" s="33"/>
      <c r="H954" s="33"/>
      <c r="I954" s="33"/>
      <c r="J954" s="33"/>
      <c r="K954" s="33"/>
      <c r="L954" s="33"/>
      <c r="M954" s="33"/>
      <c r="N954" s="33"/>
      <c r="O954" s="33"/>
      <c r="P954" s="33"/>
      <c r="Q954" s="33"/>
      <c r="R954" s="34">
        <v>3294.6600640946358</v>
      </c>
      <c r="S954" s="34">
        <v>11761.100488120577</v>
      </c>
    </row>
    <row r="955" spans="1:19">
      <c r="B955" s="5">
        <v>2020</v>
      </c>
      <c r="C955" s="33"/>
      <c r="D955" s="33"/>
      <c r="E955" s="33"/>
      <c r="F955" s="33"/>
      <c r="G955" s="33"/>
      <c r="H955" s="33"/>
      <c r="I955" s="33"/>
      <c r="J955" s="33"/>
      <c r="K955" s="33"/>
      <c r="L955" s="33"/>
      <c r="M955" s="33"/>
      <c r="N955" s="33"/>
      <c r="O955" s="33"/>
      <c r="P955" s="33"/>
      <c r="Q955" s="34">
        <v>22292.889998774939</v>
      </c>
      <c r="R955" s="34">
        <v>20113.794547947939</v>
      </c>
      <c r="S955" s="34">
        <v>10970.215086741488</v>
      </c>
    </row>
    <row r="956" spans="1:19">
      <c r="A956" s="37"/>
      <c r="B956" s="5">
        <v>2019</v>
      </c>
      <c r="C956" s="33"/>
      <c r="D956" s="33"/>
      <c r="E956" s="33"/>
      <c r="F956" s="33"/>
      <c r="G956" s="33"/>
      <c r="H956" s="33"/>
      <c r="I956" s="33"/>
      <c r="J956" s="33"/>
      <c r="K956" s="33"/>
      <c r="L956" s="33"/>
      <c r="M956" s="33"/>
      <c r="N956" s="33"/>
      <c r="O956" s="33"/>
      <c r="P956" s="34">
        <v>95504.430736435985</v>
      </c>
      <c r="Q956" s="34">
        <v>92874.292795615547</v>
      </c>
      <c r="R956" s="34">
        <v>81821.847389342118</v>
      </c>
      <c r="S956" s="34">
        <v>79040.628245643689</v>
      </c>
    </row>
    <row r="957" spans="1:19">
      <c r="A957" s="37"/>
      <c r="B957" s="5">
        <v>2018</v>
      </c>
      <c r="C957" s="33"/>
      <c r="D957" s="33"/>
      <c r="E957" s="33"/>
      <c r="F957" s="33"/>
      <c r="G957" s="33"/>
      <c r="H957" s="33"/>
      <c r="I957" s="33"/>
      <c r="J957" s="33"/>
      <c r="K957" s="33"/>
      <c r="L957" s="33"/>
      <c r="M957" s="33"/>
      <c r="N957" s="33"/>
      <c r="O957" s="34">
        <v>59559.654679057843</v>
      </c>
      <c r="P957" s="34">
        <v>65271.051430297957</v>
      </c>
      <c r="Q957" s="34">
        <v>64422.254150597117</v>
      </c>
      <c r="R957" s="34">
        <v>55919.897829768903</v>
      </c>
      <c r="S957" s="34">
        <v>54826.532593571552</v>
      </c>
    </row>
    <row r="958" spans="1:19">
      <c r="A958" s="37"/>
      <c r="B958" s="5">
        <v>2017</v>
      </c>
      <c r="C958" s="33"/>
      <c r="D958" s="33"/>
      <c r="E958" s="33"/>
      <c r="F958" s="33"/>
      <c r="G958" s="33"/>
      <c r="H958" s="33"/>
      <c r="I958" s="33"/>
      <c r="J958" s="33"/>
      <c r="K958" s="33"/>
      <c r="L958" s="33"/>
      <c r="M958" s="33"/>
      <c r="N958" s="34">
        <v>12916.98411010804</v>
      </c>
      <c r="O958" s="34">
        <v>12167.53453615085</v>
      </c>
      <c r="P958" s="34">
        <v>13334.324666060869</v>
      </c>
      <c r="Q958" s="34">
        <v>13160.922548963264</v>
      </c>
      <c r="R958" s="34">
        <v>11423.962945523634</v>
      </c>
      <c r="S958" s="34">
        <v>3444.0273960693935</v>
      </c>
    </row>
    <row r="959" spans="1:19">
      <c r="B959" s="5">
        <v>2016</v>
      </c>
      <c r="C959" s="33"/>
      <c r="D959" s="33"/>
      <c r="E959" s="33"/>
      <c r="F959" s="33"/>
      <c r="G959" s="33"/>
      <c r="H959" s="33"/>
      <c r="I959" s="33"/>
      <c r="J959" s="33"/>
      <c r="K959" s="33"/>
      <c r="L959" s="33"/>
      <c r="M959" s="34">
        <v>45927.35</v>
      </c>
      <c r="N959" s="34">
        <v>45927.859875384151</v>
      </c>
      <c r="O959" s="34">
        <v>43263.10355742625</v>
      </c>
      <c r="P959" s="34">
        <v>47411.763425216435</v>
      </c>
      <c r="Q959" s="34">
        <v>46795.21175431041</v>
      </c>
      <c r="R959" s="34">
        <v>40618.74</v>
      </c>
      <c r="S959" s="34">
        <v>39825.045495509126</v>
      </c>
    </row>
    <row r="960" spans="1:19">
      <c r="B960" s="5">
        <v>2015</v>
      </c>
      <c r="C960" s="33"/>
      <c r="D960" s="33"/>
      <c r="E960" s="33"/>
      <c r="F960" s="33"/>
      <c r="G960" s="33"/>
      <c r="H960" s="33"/>
      <c r="I960" s="33"/>
      <c r="J960" s="33"/>
      <c r="K960" s="33"/>
      <c r="L960" s="34">
        <v>18260.772314999998</v>
      </c>
      <c r="M960" s="34">
        <v>18827.509999999998</v>
      </c>
      <c r="N960" s="34">
        <v>18827.507565157477</v>
      </c>
      <c r="O960" s="34">
        <v>17735.126603541117</v>
      </c>
      <c r="P960" s="34">
        <v>19435.813839088725</v>
      </c>
      <c r="Q960" s="34">
        <v>19183.066785779687</v>
      </c>
      <c r="R960" s="34">
        <v>16651.315694154102</v>
      </c>
      <c r="S960" s="34">
        <v>16325.741007394747</v>
      </c>
    </row>
    <row r="961" spans="2:19">
      <c r="B961" s="5">
        <v>2014</v>
      </c>
      <c r="C961" s="33"/>
      <c r="D961" s="33"/>
      <c r="E961" s="33"/>
      <c r="F961" s="33"/>
      <c r="G961" s="33"/>
      <c r="H961" s="33"/>
      <c r="I961" s="33"/>
      <c r="J961" s="33"/>
      <c r="K961" s="34">
        <v>34546.484369999991</v>
      </c>
      <c r="L961" s="34">
        <v>34546.484369999991</v>
      </c>
      <c r="M961" s="34">
        <v>34546.480000000003</v>
      </c>
      <c r="N961" s="34">
        <v>34546.484370288948</v>
      </c>
      <c r="O961" s="34">
        <v>32542.08088319546</v>
      </c>
      <c r="P961" s="34">
        <v>35662.662022162796</v>
      </c>
      <c r="Q961" s="34">
        <v>19431.971936738802</v>
      </c>
      <c r="R961" s="34">
        <v>16867.363896766845</v>
      </c>
      <c r="S961" s="34">
        <v>7493.2606504897785</v>
      </c>
    </row>
    <row r="962" spans="2:19">
      <c r="B962" s="5">
        <v>2013</v>
      </c>
      <c r="C962" s="33"/>
      <c r="D962" s="33"/>
      <c r="E962" s="33"/>
      <c r="F962" s="33"/>
      <c r="G962" s="33"/>
      <c r="H962" s="33"/>
      <c r="I962" s="33"/>
      <c r="J962" s="34">
        <v>58376.420738262721</v>
      </c>
      <c r="K962" s="34">
        <v>58376.42048999999</v>
      </c>
      <c r="L962" s="34">
        <v>58376.42048999999</v>
      </c>
      <c r="M962" s="34">
        <v>44903.99</v>
      </c>
      <c r="N962" s="34">
        <v>44903.987490375584</v>
      </c>
      <c r="O962" s="34">
        <v>42298.636736146051</v>
      </c>
      <c r="P962" s="34">
        <v>46354.810294211609</v>
      </c>
      <c r="Q962" s="34">
        <v>45752.003444672926</v>
      </c>
      <c r="R962" s="34">
        <v>39713.722432816932</v>
      </c>
      <c r="S962" s="34">
        <v>25779.886931741839</v>
      </c>
    </row>
    <row r="963" spans="2:19">
      <c r="B963" s="5">
        <v>2012</v>
      </c>
      <c r="C963" s="33"/>
      <c r="D963" s="33"/>
      <c r="E963" s="33"/>
      <c r="F963" s="33"/>
      <c r="G963" s="33"/>
      <c r="H963" s="33"/>
      <c r="I963" s="34">
        <v>30854.969942380227</v>
      </c>
      <c r="J963" s="34">
        <v>30854.97017621974</v>
      </c>
      <c r="K963" s="34">
        <v>30854.970044999995</v>
      </c>
      <c r="L963" s="34">
        <v>30854.970044999995</v>
      </c>
      <c r="M963" s="34">
        <v>30854.97</v>
      </c>
      <c r="N963" s="34">
        <v>30854.970045258073</v>
      </c>
      <c r="O963" s="34">
        <v>29064.749978579748</v>
      </c>
      <c r="P963" s="34">
        <v>22480.494725102621</v>
      </c>
      <c r="Q963" s="34">
        <v>22188.154057212923</v>
      </c>
      <c r="R963" s="34">
        <v>19259.793395478649</v>
      </c>
      <c r="S963" s="34">
        <v>9611.3420532174823</v>
      </c>
    </row>
    <row r="964" spans="2:19">
      <c r="B964" s="5">
        <v>2011</v>
      </c>
      <c r="C964" s="33"/>
      <c r="D964" s="33"/>
      <c r="E964" s="33"/>
      <c r="F964" s="33"/>
      <c r="G964" s="33"/>
      <c r="H964" s="34">
        <v>54816.45</v>
      </c>
      <c r="I964" s="34">
        <v>54816.452727687327</v>
      </c>
      <c r="J964" s="34">
        <v>54816.453143122919</v>
      </c>
      <c r="K964" s="34">
        <v>54816.452909999993</v>
      </c>
      <c r="L964" s="34">
        <v>54816.452909999993</v>
      </c>
      <c r="M964" s="34">
        <v>54816.45</v>
      </c>
      <c r="N964" s="34">
        <v>54816.452910458494</v>
      </c>
      <c r="O964" s="34">
        <v>34453.233225732271</v>
      </c>
      <c r="P964" s="34">
        <v>0</v>
      </c>
      <c r="Q964" s="34">
        <v>0</v>
      </c>
      <c r="R964" s="34">
        <v>-2.9100000101607293E-3</v>
      </c>
      <c r="S964" s="34">
        <v>0</v>
      </c>
    </row>
    <row r="965" spans="2:19">
      <c r="B965" s="5">
        <v>2010</v>
      </c>
      <c r="C965" s="33"/>
      <c r="D965" s="33"/>
      <c r="E965" s="33"/>
      <c r="F965" s="33"/>
      <c r="G965" s="34">
        <v>28820.669579999994</v>
      </c>
      <c r="H965" s="34">
        <v>30617.96</v>
      </c>
      <c r="I965" s="34">
        <v>28820.669484146056</v>
      </c>
      <c r="J965" s="34">
        <v>28820.669702568284</v>
      </c>
      <c r="K965" s="34">
        <v>14786.217164999998</v>
      </c>
      <c r="L965" s="34">
        <v>14786.217164999998</v>
      </c>
      <c r="M965" s="34">
        <v>14786.219999999998</v>
      </c>
      <c r="N965" s="34">
        <v>14786.217165123675</v>
      </c>
      <c r="O965" s="34">
        <v>13928.31379848806</v>
      </c>
      <c r="P965" s="34">
        <v>5060.7331320231024</v>
      </c>
      <c r="Q965" s="34">
        <v>4994.9223871120867</v>
      </c>
      <c r="R965" s="34">
        <v>2.8349999975034734E-3</v>
      </c>
      <c r="S965" s="34">
        <v>0</v>
      </c>
    </row>
    <row r="966" spans="2:19">
      <c r="B966" s="5">
        <v>2009</v>
      </c>
      <c r="C966" s="33"/>
      <c r="D966" s="33"/>
      <c r="E966" s="33"/>
      <c r="F966" s="34">
        <v>29858.781765</v>
      </c>
      <c r="G966" s="34">
        <v>29858.781764999992</v>
      </c>
      <c r="H966" s="34">
        <v>29858.78</v>
      </c>
      <c r="I966" s="34">
        <v>29858.781665693423</v>
      </c>
      <c r="J966" s="34">
        <v>29858.781891983162</v>
      </c>
      <c r="K966" s="34">
        <v>29858.781764999992</v>
      </c>
      <c r="L966" s="34">
        <v>29858.781764999996</v>
      </c>
      <c r="M966" s="34">
        <v>21333.86</v>
      </c>
      <c r="N966" s="34">
        <v>21333.866190178444</v>
      </c>
      <c r="O966" s="34">
        <v>5505.0283873072221</v>
      </c>
      <c r="P966" s="34">
        <v>6032.9260290275397</v>
      </c>
      <c r="Q966" s="34">
        <v>5954.4727010994102</v>
      </c>
      <c r="R966" s="34">
        <v>5168.6037797357585</v>
      </c>
      <c r="S966" s="34">
        <v>5067.5515150587589</v>
      </c>
    </row>
    <row r="967" spans="2:19">
      <c r="B967" s="5">
        <v>2008</v>
      </c>
      <c r="C967" s="33"/>
      <c r="D967" s="33"/>
      <c r="E967" s="34">
        <v>31136.979614999997</v>
      </c>
      <c r="F967" s="34">
        <v>28807.629615000002</v>
      </c>
      <c r="G967" s="34">
        <v>28807.629614999991</v>
      </c>
      <c r="H967" s="34">
        <v>36981.660000000003</v>
      </c>
      <c r="I967" s="34">
        <v>28807.629519189421</v>
      </c>
      <c r="J967" s="34">
        <v>28807.629737512827</v>
      </c>
      <c r="K967" s="34">
        <v>28807.629614999991</v>
      </c>
      <c r="L967" s="34">
        <v>24874.104614999997</v>
      </c>
      <c r="M967" s="34">
        <v>0</v>
      </c>
      <c r="N967" s="34">
        <v>0</v>
      </c>
      <c r="O967" s="34">
        <v>0</v>
      </c>
      <c r="P967" s="34">
        <v>0</v>
      </c>
      <c r="Q967" s="34">
        <v>0</v>
      </c>
      <c r="R967" s="34">
        <v>0</v>
      </c>
      <c r="S967" s="34">
        <v>0</v>
      </c>
    </row>
    <row r="968" spans="2:19">
      <c r="B968" s="5">
        <v>2007</v>
      </c>
      <c r="C968" s="33"/>
      <c r="D968" s="34"/>
      <c r="E968" s="34">
        <v>52240.618124999994</v>
      </c>
      <c r="F968" s="34">
        <v>52436.43735</v>
      </c>
      <c r="G968" s="34">
        <v>52436.437349999986</v>
      </c>
      <c r="H968" s="34">
        <v>52436.44</v>
      </c>
      <c r="I968" s="34">
        <v>52436.437175602965</v>
      </c>
      <c r="J968" s="34">
        <v>41420.624936153261</v>
      </c>
      <c r="K968" s="34">
        <v>41420.624759999992</v>
      </c>
      <c r="L968" s="34">
        <v>41420.624759999992</v>
      </c>
      <c r="M968" s="34">
        <v>41420.630000000005</v>
      </c>
      <c r="N968" s="34">
        <v>33598.957530281026</v>
      </c>
      <c r="O968" s="34">
        <v>7351.8782497586799</v>
      </c>
      <c r="P968" s="34">
        <v>705.80747900322206</v>
      </c>
      <c r="Q968" s="34">
        <v>696.62902308681623</v>
      </c>
      <c r="R968" s="34">
        <v>604.69416791615367</v>
      </c>
      <c r="S968" s="34">
        <v>592.86584028266611</v>
      </c>
    </row>
    <row r="969" spans="2:19">
      <c r="B969" s="5">
        <v>2006</v>
      </c>
      <c r="C969" s="34"/>
      <c r="D969" s="34"/>
      <c r="E969" s="34">
        <v>42794.616029999997</v>
      </c>
      <c r="F969" s="34">
        <v>42794.616030000005</v>
      </c>
      <c r="G969" s="34">
        <v>42794.61602999999</v>
      </c>
      <c r="H969" s="34">
        <v>60754.25</v>
      </c>
      <c r="I969" s="34">
        <v>42926.465887231934</v>
      </c>
      <c r="J969" s="34">
        <v>42926.466212557294</v>
      </c>
      <c r="K969" s="34">
        <v>36885.854969999993</v>
      </c>
      <c r="L969" s="34">
        <v>36885.85497</v>
      </c>
      <c r="M969" s="34">
        <v>30845.49</v>
      </c>
      <c r="N969" s="34">
        <v>21750.683595181927</v>
      </c>
      <c r="O969" s="34">
        <v>20172.68822677667</v>
      </c>
      <c r="P969" s="34">
        <v>22107.12231010092</v>
      </c>
      <c r="Q969" s="34">
        <v>24086.929043272572</v>
      </c>
      <c r="R969" s="34">
        <v>18940.158866052006</v>
      </c>
      <c r="S969" s="34">
        <v>20499.170941502802</v>
      </c>
    </row>
    <row r="970" spans="2:19">
      <c r="B970" s="5">
        <v>2005</v>
      </c>
      <c r="C970" s="34"/>
      <c r="D970" s="34"/>
      <c r="E970" s="34">
        <v>49492.376279999997</v>
      </c>
      <c r="F970" s="34">
        <v>37049.432475000001</v>
      </c>
      <c r="G970" s="34">
        <v>37049.432474999994</v>
      </c>
      <c r="H970" s="34">
        <v>37049.43</v>
      </c>
      <c r="I970" s="34">
        <v>37049.432351778218</v>
      </c>
      <c r="J970" s="34">
        <v>21037.731179469076</v>
      </c>
      <c r="K970" s="34">
        <v>12987.708449999998</v>
      </c>
      <c r="L970" s="34">
        <v>1759.8458999999998</v>
      </c>
      <c r="M970" s="34">
        <v>1759.8400000000038</v>
      </c>
      <c r="N970" s="34">
        <v>1759.8459000147195</v>
      </c>
      <c r="O970" s="34">
        <v>1657.7388022004366</v>
      </c>
      <c r="P970" s="34">
        <v>1816.7055400082932</v>
      </c>
      <c r="Q970" s="34">
        <v>1793.0807525016419</v>
      </c>
      <c r="R970" s="34">
        <v>1556.4266372102463</v>
      </c>
      <c r="S970" s="34">
        <v>1526.0006284493829</v>
      </c>
    </row>
    <row r="971" spans="2:19">
      <c r="B971" s="5">
        <v>2004</v>
      </c>
      <c r="C971" s="34"/>
      <c r="D971" s="34"/>
      <c r="E971" s="34">
        <v>44971.116719999991</v>
      </c>
      <c r="F971" s="34">
        <v>44971.116719999998</v>
      </c>
      <c r="G971" s="34">
        <v>38525.436089999988</v>
      </c>
      <c r="H971" s="34">
        <v>38661.400269999998</v>
      </c>
      <c r="I971" s="34">
        <v>9631.901772965497</v>
      </c>
      <c r="J971" s="34">
        <v>865.68315368156959</v>
      </c>
      <c r="K971" s="34">
        <v>865.68314999999984</v>
      </c>
      <c r="L971" s="34">
        <v>1053.3935999999999</v>
      </c>
      <c r="M971" s="34">
        <v>1053.7002699999939</v>
      </c>
      <c r="N971" s="34">
        <v>1053.3936000088108</v>
      </c>
      <c r="O971" s="34">
        <v>992.27520131711879</v>
      </c>
      <c r="P971" s="34">
        <v>0</v>
      </c>
      <c r="Q971" s="34">
        <v>0</v>
      </c>
      <c r="R971" s="34">
        <v>0.30666999999380096</v>
      </c>
      <c r="S971" s="34">
        <v>0</v>
      </c>
    </row>
    <row r="972" spans="2:19">
      <c r="B972" s="5">
        <v>2003</v>
      </c>
      <c r="C972" s="34"/>
      <c r="D972" s="34"/>
      <c r="E972" s="34">
        <v>15715.495964999998</v>
      </c>
      <c r="F972" s="34">
        <v>15715.495964999998</v>
      </c>
      <c r="G972" s="34">
        <v>1406.2022249999995</v>
      </c>
      <c r="H972" s="34">
        <v>1406.2000000000007</v>
      </c>
      <c r="I972" s="34">
        <v>1406.2022203231472</v>
      </c>
      <c r="J972" s="34">
        <v>1406.2022309802842</v>
      </c>
      <c r="K972" s="34">
        <v>1406.2022249999995</v>
      </c>
      <c r="L972" s="34">
        <v>1406.2022249999998</v>
      </c>
      <c r="M972" s="34">
        <v>1406.2000000000007</v>
      </c>
      <c r="N972" s="34">
        <v>1406.2022250117616</v>
      </c>
      <c r="O972" s="34">
        <v>300.78342039925161</v>
      </c>
      <c r="P972" s="34">
        <v>329.62666100150471</v>
      </c>
      <c r="Q972" s="34">
        <v>325.34013263948304</v>
      </c>
      <c r="R972" s="34">
        <v>282.39998549382153</v>
      </c>
      <c r="S972" s="34">
        <v>276.88058453307281</v>
      </c>
    </row>
    <row r="973" spans="2:19">
      <c r="B973" s="5">
        <v>2002</v>
      </c>
      <c r="C973" s="34"/>
      <c r="D973" s="34"/>
      <c r="E973" s="34">
        <v>24954.959429999995</v>
      </c>
      <c r="F973" s="34">
        <v>9168.1545900000001</v>
      </c>
      <c r="G973" s="34">
        <v>9168.1545899999983</v>
      </c>
      <c r="H973" s="34">
        <v>642.51</v>
      </c>
      <c r="I973" s="34">
        <v>642.51383786307929</v>
      </c>
      <c r="J973" s="34">
        <v>642.51384273247709</v>
      </c>
      <c r="K973" s="34">
        <v>642.51383999999985</v>
      </c>
      <c r="L973" s="34">
        <v>642.51383999999996</v>
      </c>
      <c r="M973" s="34">
        <v>642.51384000000007</v>
      </c>
      <c r="N973" s="34">
        <v>642.51384000537416</v>
      </c>
      <c r="O973" s="34">
        <v>0</v>
      </c>
      <c r="P973" s="34">
        <v>0</v>
      </c>
      <c r="Q973" s="34">
        <v>0</v>
      </c>
      <c r="R973" s="34">
        <v>1681.299999999997</v>
      </c>
      <c r="S973" s="34">
        <v>1648.46</v>
      </c>
    </row>
    <row r="974" spans="2:19">
      <c r="B974" s="5">
        <v>2001</v>
      </c>
      <c r="C974" s="34"/>
      <c r="D974" s="34"/>
      <c r="E974" s="34">
        <v>1530.3258149999997</v>
      </c>
      <c r="F974" s="34">
        <v>1530.3258149999999</v>
      </c>
      <c r="G974" s="34">
        <v>1530.3258149999995</v>
      </c>
      <c r="H974" s="34">
        <v>11038.94</v>
      </c>
      <c r="I974" s="34">
        <v>1530.3258099103275</v>
      </c>
      <c r="J974" s="34">
        <v>1530.3258215081557</v>
      </c>
      <c r="K974" s="34">
        <v>1530.3258149999995</v>
      </c>
      <c r="L974" s="34">
        <v>1530.3258149999997</v>
      </c>
      <c r="M974" s="34">
        <v>1530.3258150000001</v>
      </c>
      <c r="N974" s="34">
        <v>1530.3258150127999</v>
      </c>
      <c r="O974" s="34">
        <v>0</v>
      </c>
      <c r="P974" s="34">
        <v>0</v>
      </c>
      <c r="Q974" s="34">
        <v>0</v>
      </c>
      <c r="R974" s="34">
        <v>0</v>
      </c>
      <c r="S974" s="34">
        <v>0</v>
      </c>
    </row>
    <row r="975" spans="2:19">
      <c r="B975" s="5">
        <v>2000</v>
      </c>
      <c r="C975" s="34"/>
      <c r="D975" s="34"/>
      <c r="E975" s="34">
        <v>0</v>
      </c>
      <c r="F975" s="34">
        <v>0</v>
      </c>
      <c r="G975" s="34">
        <v>0</v>
      </c>
      <c r="H975" s="34"/>
      <c r="I975" s="34">
        <v>0</v>
      </c>
      <c r="J975" s="34">
        <v>0</v>
      </c>
      <c r="K975" s="34">
        <v>0</v>
      </c>
      <c r="L975" s="34">
        <v>0</v>
      </c>
      <c r="M975" s="34">
        <v>0</v>
      </c>
      <c r="N975" s="34">
        <v>0</v>
      </c>
      <c r="O975" s="34">
        <v>0</v>
      </c>
      <c r="P975" s="34">
        <v>0</v>
      </c>
      <c r="Q975" s="34">
        <v>0</v>
      </c>
      <c r="R975" s="34">
        <v>0</v>
      </c>
      <c r="S975" s="34">
        <v>0</v>
      </c>
    </row>
    <row r="976" spans="2:19">
      <c r="B976" s="5">
        <v>1999</v>
      </c>
      <c r="C976" s="34"/>
      <c r="D976" s="34"/>
      <c r="E976" s="34">
        <v>170.16560999999999</v>
      </c>
      <c r="F976" s="34">
        <v>170.16561000000002</v>
      </c>
      <c r="G976" s="34">
        <v>170.16560999999996</v>
      </c>
      <c r="H976" s="34">
        <v>170.17</v>
      </c>
      <c r="I976" s="34">
        <v>0</v>
      </c>
      <c r="J976" s="34">
        <v>0</v>
      </c>
      <c r="K976" s="34">
        <v>0</v>
      </c>
      <c r="L976" s="34">
        <v>0</v>
      </c>
      <c r="M976" s="34">
        <v>0</v>
      </c>
      <c r="N976" s="34">
        <v>0</v>
      </c>
      <c r="O976" s="34">
        <v>0</v>
      </c>
      <c r="P976" s="34">
        <v>0</v>
      </c>
      <c r="Q976" s="34">
        <v>0</v>
      </c>
      <c r="R976" s="34">
        <v>0</v>
      </c>
      <c r="S976" s="34">
        <v>0</v>
      </c>
    </row>
    <row r="977" spans="2:19">
      <c r="B977" s="5">
        <v>1998</v>
      </c>
      <c r="C977" s="34"/>
      <c r="D977" s="34"/>
      <c r="E977" s="34">
        <v>1027.7575649999999</v>
      </c>
      <c r="F977" s="34">
        <v>1027.7575650000001</v>
      </c>
      <c r="G977" s="34">
        <v>417.74035499999991</v>
      </c>
      <c r="H977" s="34">
        <v>711.56</v>
      </c>
      <c r="I977" s="34">
        <v>417.74035361064779</v>
      </c>
      <c r="J977" s="34">
        <v>417.74035677656241</v>
      </c>
      <c r="K977" s="34">
        <v>417.74035499999991</v>
      </c>
      <c r="L977" s="34">
        <v>417.74035499999997</v>
      </c>
      <c r="M977" s="34">
        <v>417.74035500000008</v>
      </c>
      <c r="N977" s="34">
        <v>417.74035500349407</v>
      </c>
      <c r="O977" s="34">
        <v>0</v>
      </c>
      <c r="P977" s="34">
        <v>0</v>
      </c>
      <c r="Q977" s="34">
        <v>0</v>
      </c>
      <c r="R977" s="34">
        <v>0</v>
      </c>
      <c r="S977" s="34">
        <v>0</v>
      </c>
    </row>
    <row r="978" spans="2:19">
      <c r="B978" s="5">
        <v>1997</v>
      </c>
      <c r="C978" s="34"/>
      <c r="D978" s="34"/>
      <c r="E978" s="34">
        <v>0</v>
      </c>
      <c r="F978" s="34">
        <v>0</v>
      </c>
      <c r="G978" s="34">
        <v>0</v>
      </c>
      <c r="H978" s="34"/>
      <c r="I978" s="34">
        <v>0</v>
      </c>
      <c r="J978" s="34">
        <v>0</v>
      </c>
      <c r="K978" s="34">
        <v>0</v>
      </c>
      <c r="L978" s="34">
        <v>0</v>
      </c>
      <c r="M978" s="34">
        <v>0</v>
      </c>
      <c r="N978" s="34">
        <v>0</v>
      </c>
      <c r="O978" s="34">
        <v>0</v>
      </c>
      <c r="P978" s="34">
        <v>0</v>
      </c>
      <c r="Q978" s="34">
        <v>0</v>
      </c>
      <c r="R978" s="34">
        <v>0</v>
      </c>
      <c r="S978" s="34">
        <v>0</v>
      </c>
    </row>
    <row r="979" spans="2:19">
      <c r="B979" s="5">
        <v>1996</v>
      </c>
      <c r="C979" s="34"/>
      <c r="D979" s="34"/>
      <c r="E979" s="34">
        <v>0</v>
      </c>
      <c r="F979" s="34">
        <v>0</v>
      </c>
      <c r="G979" s="34">
        <v>0</v>
      </c>
      <c r="H979" s="34"/>
      <c r="I979" s="34">
        <v>0</v>
      </c>
      <c r="J979" s="34">
        <v>0</v>
      </c>
      <c r="K979" s="34">
        <v>0</v>
      </c>
      <c r="L979" s="34">
        <v>0</v>
      </c>
      <c r="M979" s="34">
        <v>0</v>
      </c>
      <c r="N979" s="34">
        <v>0</v>
      </c>
      <c r="O979" s="34">
        <v>0</v>
      </c>
      <c r="P979" s="34">
        <v>0</v>
      </c>
      <c r="Q979" s="34">
        <v>0</v>
      </c>
      <c r="R979" s="34">
        <v>0</v>
      </c>
      <c r="S979" s="34">
        <v>0</v>
      </c>
    </row>
    <row r="980" spans="2:19">
      <c r="B980" s="5">
        <v>1995</v>
      </c>
      <c r="C980" s="34"/>
      <c r="D980" s="34"/>
      <c r="E980" s="34">
        <v>0</v>
      </c>
      <c r="F980" s="34">
        <v>0</v>
      </c>
      <c r="G980" s="34">
        <v>0</v>
      </c>
      <c r="H980" s="34"/>
      <c r="I980" s="34">
        <v>0</v>
      </c>
      <c r="J980" s="34">
        <v>0</v>
      </c>
      <c r="K980" s="34">
        <v>0</v>
      </c>
      <c r="L980" s="34">
        <v>0</v>
      </c>
      <c r="M980" s="34">
        <v>0</v>
      </c>
      <c r="N980" s="34">
        <v>0</v>
      </c>
      <c r="O980" s="34">
        <v>0</v>
      </c>
      <c r="P980" s="34">
        <v>0</v>
      </c>
      <c r="Q980" s="34">
        <v>0</v>
      </c>
      <c r="R980" s="34">
        <v>0</v>
      </c>
      <c r="S980" s="34">
        <v>0</v>
      </c>
    </row>
    <row r="981" spans="2:19">
      <c r="B981" s="5">
        <v>1994</v>
      </c>
      <c r="C981" s="34"/>
      <c r="D981" s="34"/>
      <c r="E981" s="34">
        <v>0</v>
      </c>
      <c r="F981" s="34">
        <v>0</v>
      </c>
      <c r="G981" s="34">
        <v>0</v>
      </c>
      <c r="H981" s="34"/>
      <c r="I981" s="34">
        <v>0</v>
      </c>
      <c r="J981" s="34">
        <v>0</v>
      </c>
      <c r="K981" s="34">
        <v>0</v>
      </c>
      <c r="L981" s="34">
        <v>0</v>
      </c>
      <c r="M981" s="34">
        <v>0</v>
      </c>
      <c r="N981" s="34">
        <v>0</v>
      </c>
      <c r="O981" s="34">
        <v>0</v>
      </c>
      <c r="P981" s="34">
        <v>0</v>
      </c>
      <c r="Q981" s="34">
        <v>0</v>
      </c>
      <c r="R981" s="34">
        <v>0</v>
      </c>
      <c r="S981" s="34">
        <v>0</v>
      </c>
    </row>
    <row r="982" spans="2:19">
      <c r="B982" s="5">
        <v>1993</v>
      </c>
      <c r="C982" s="34"/>
      <c r="D982" s="34"/>
      <c r="E982" s="34">
        <v>1893.0056099999997</v>
      </c>
      <c r="F982" s="34">
        <v>1893.0056100000002</v>
      </c>
      <c r="G982" s="34">
        <v>1893.0056099999995</v>
      </c>
      <c r="H982" s="34">
        <v>7712</v>
      </c>
      <c r="I982" s="34">
        <v>1893.0056037040999</v>
      </c>
      <c r="J982" s="34">
        <v>1893.0056180505574</v>
      </c>
      <c r="K982" s="34">
        <v>1893.0056099999995</v>
      </c>
      <c r="L982" s="34">
        <v>1552.7666849999998</v>
      </c>
      <c r="M982" s="34">
        <v>1552.7666850000003</v>
      </c>
      <c r="N982" s="34">
        <v>1552.7666850129876</v>
      </c>
      <c r="O982" s="34">
        <v>1462.6744219415139</v>
      </c>
      <c r="P982" s="34">
        <v>1602.9357110073174</v>
      </c>
      <c r="Q982" s="34">
        <v>1582.0908273839659</v>
      </c>
      <c r="R982" s="34">
        <v>0</v>
      </c>
      <c r="S982" s="34">
        <v>0</v>
      </c>
    </row>
    <row r="983" spans="2:19">
      <c r="B983" s="5">
        <v>1992</v>
      </c>
      <c r="C983" s="34"/>
      <c r="D983" s="34"/>
      <c r="E983" s="34">
        <v>0</v>
      </c>
      <c r="F983" s="34">
        <v>0</v>
      </c>
      <c r="G983" s="34">
        <v>0</v>
      </c>
      <c r="H983" s="34">
        <v>339.99</v>
      </c>
      <c r="I983" s="34">
        <v>0</v>
      </c>
      <c r="J983" s="34">
        <v>0</v>
      </c>
      <c r="K983" s="34">
        <v>0</v>
      </c>
      <c r="L983" s="34">
        <v>0</v>
      </c>
      <c r="M983" s="34">
        <v>0</v>
      </c>
      <c r="N983" s="34">
        <v>0</v>
      </c>
      <c r="O983" s="34">
        <v>0</v>
      </c>
      <c r="P983" s="34">
        <v>0</v>
      </c>
      <c r="Q983" s="34">
        <v>0</v>
      </c>
      <c r="R983" s="34">
        <v>0</v>
      </c>
      <c r="S983" s="34">
        <v>0</v>
      </c>
    </row>
    <row r="984" spans="2:19">
      <c r="B984" s="5">
        <v>1991</v>
      </c>
      <c r="C984" s="34"/>
      <c r="D984" s="34"/>
      <c r="E984" s="34">
        <v>0</v>
      </c>
      <c r="F984" s="34">
        <v>0</v>
      </c>
      <c r="G984" s="34">
        <v>0</v>
      </c>
      <c r="H984" s="34"/>
      <c r="I984" s="34">
        <v>0</v>
      </c>
      <c r="J984" s="34">
        <v>0</v>
      </c>
      <c r="K984" s="34">
        <v>0</v>
      </c>
      <c r="L984" s="34">
        <v>0</v>
      </c>
      <c r="M984" s="34">
        <v>0</v>
      </c>
      <c r="N984" s="34">
        <v>0</v>
      </c>
      <c r="O984" s="34">
        <v>0</v>
      </c>
      <c r="P984" s="34">
        <v>0</v>
      </c>
      <c r="Q984" s="34">
        <v>0</v>
      </c>
      <c r="R984" s="34">
        <v>0</v>
      </c>
      <c r="S984" s="34">
        <v>0</v>
      </c>
    </row>
    <row r="985" spans="2:19">
      <c r="B985" s="5">
        <v>1990</v>
      </c>
      <c r="C985" s="34"/>
      <c r="D985" s="34"/>
      <c r="E985" s="34">
        <v>8213.2529399999985</v>
      </c>
      <c r="F985" s="34">
        <v>348.30374999999998</v>
      </c>
      <c r="G985" s="34">
        <v>348.30374999999992</v>
      </c>
      <c r="H985" s="34">
        <v>348.3</v>
      </c>
      <c r="I985" s="34">
        <v>348.30374884158527</v>
      </c>
      <c r="J985" s="34">
        <v>348.30375148126308</v>
      </c>
      <c r="K985" s="34">
        <v>348.30374999999992</v>
      </c>
      <c r="L985" s="34">
        <v>348.30374999999998</v>
      </c>
      <c r="M985" s="34">
        <v>348.30375000000004</v>
      </c>
      <c r="N985" s="34">
        <v>348.30375000291326</v>
      </c>
      <c r="O985" s="34">
        <v>328.09500043550423</v>
      </c>
      <c r="P985" s="34">
        <v>359.55725000164136</v>
      </c>
      <c r="Q985" s="34">
        <v>354.88149851594608</v>
      </c>
      <c r="R985" s="34">
        <v>0</v>
      </c>
      <c r="S985" s="34">
        <v>0</v>
      </c>
    </row>
    <row r="986" spans="2:19">
      <c r="B986" s="5">
        <v>1989</v>
      </c>
      <c r="C986" s="34"/>
      <c r="D986" s="34"/>
      <c r="E986" s="34">
        <v>0</v>
      </c>
      <c r="F986" s="34">
        <v>0</v>
      </c>
      <c r="G986" s="34">
        <v>0</v>
      </c>
      <c r="H986" s="34"/>
      <c r="I986" s="34">
        <v>0</v>
      </c>
      <c r="J986" s="34">
        <v>0</v>
      </c>
      <c r="K986" s="34">
        <v>0</v>
      </c>
      <c r="L986" s="34">
        <v>0</v>
      </c>
      <c r="M986" s="34">
        <v>0</v>
      </c>
      <c r="N986" s="34">
        <v>0</v>
      </c>
      <c r="O986" s="34">
        <v>0</v>
      </c>
      <c r="P986" s="34">
        <v>0</v>
      </c>
      <c r="Q986" s="34">
        <v>0</v>
      </c>
      <c r="R986" s="34">
        <v>0</v>
      </c>
      <c r="S986" s="34">
        <v>0</v>
      </c>
    </row>
    <row r="987" spans="2:19">
      <c r="B987" s="5">
        <v>1988</v>
      </c>
      <c r="C987" s="34"/>
      <c r="D987" s="34"/>
      <c r="E987" s="34">
        <v>0</v>
      </c>
      <c r="F987" s="34">
        <v>0</v>
      </c>
      <c r="G987" s="34">
        <v>0</v>
      </c>
      <c r="H987" s="34"/>
      <c r="I987" s="34">
        <v>0</v>
      </c>
      <c r="J987" s="34">
        <v>0</v>
      </c>
      <c r="K987" s="34">
        <v>0</v>
      </c>
      <c r="L987" s="34">
        <v>0</v>
      </c>
      <c r="M987" s="34">
        <v>0</v>
      </c>
      <c r="N987" s="34">
        <v>0</v>
      </c>
      <c r="O987" s="34">
        <v>0</v>
      </c>
      <c r="P987" s="34">
        <v>0</v>
      </c>
      <c r="Q987" s="34">
        <v>0</v>
      </c>
      <c r="R987" s="34">
        <v>0</v>
      </c>
      <c r="S987" s="34">
        <v>0</v>
      </c>
    </row>
    <row r="988" spans="2:19">
      <c r="B988" s="5">
        <v>1987</v>
      </c>
      <c r="C988" s="34"/>
      <c r="D988" s="34"/>
      <c r="E988" s="34">
        <v>0</v>
      </c>
      <c r="F988" s="34">
        <v>0</v>
      </c>
      <c r="G988" s="34">
        <v>0</v>
      </c>
      <c r="H988" s="34"/>
      <c r="I988" s="34">
        <v>0</v>
      </c>
      <c r="J988" s="34">
        <v>0</v>
      </c>
      <c r="K988" s="34">
        <v>0</v>
      </c>
      <c r="L988" s="34">
        <v>0</v>
      </c>
      <c r="M988" s="34">
        <v>0</v>
      </c>
      <c r="N988" s="34">
        <v>0</v>
      </c>
      <c r="O988" s="34">
        <v>0</v>
      </c>
      <c r="P988" s="34">
        <v>0</v>
      </c>
      <c r="Q988" s="34">
        <v>0</v>
      </c>
      <c r="R988" s="34">
        <v>0</v>
      </c>
      <c r="S988" s="34">
        <v>0</v>
      </c>
    </row>
    <row r="989" spans="2:19">
      <c r="B989" s="5">
        <v>1986</v>
      </c>
      <c r="C989" s="34"/>
      <c r="D989" s="34"/>
      <c r="E989" s="34">
        <v>0</v>
      </c>
      <c r="F989" s="34">
        <v>0</v>
      </c>
      <c r="G989" s="34">
        <v>0</v>
      </c>
      <c r="H989" s="34"/>
      <c r="I989" s="34">
        <v>0</v>
      </c>
      <c r="J989" s="34">
        <v>0</v>
      </c>
      <c r="K989" s="34">
        <v>0</v>
      </c>
      <c r="L989" s="34">
        <v>0</v>
      </c>
      <c r="M989" s="34">
        <v>0</v>
      </c>
      <c r="N989" s="34">
        <v>0</v>
      </c>
      <c r="O989" s="34">
        <v>0</v>
      </c>
      <c r="P989" s="34">
        <v>0</v>
      </c>
      <c r="Q989" s="34">
        <v>0</v>
      </c>
      <c r="R989" s="34">
        <v>0</v>
      </c>
      <c r="S989" s="34">
        <v>0</v>
      </c>
    </row>
    <row r="990" spans="2:19">
      <c r="B990" s="5">
        <v>1985</v>
      </c>
      <c r="C990" s="34"/>
      <c r="D990" s="34"/>
      <c r="E990" s="34">
        <v>0</v>
      </c>
      <c r="F990" s="34">
        <v>0</v>
      </c>
      <c r="G990" s="34">
        <v>0</v>
      </c>
      <c r="H990" s="34"/>
      <c r="I990" s="34">
        <v>0</v>
      </c>
      <c r="J990" s="34">
        <v>0</v>
      </c>
      <c r="K990" s="34">
        <v>0</v>
      </c>
      <c r="L990" s="34">
        <v>0</v>
      </c>
      <c r="M990" s="34">
        <v>0</v>
      </c>
      <c r="N990" s="34">
        <v>0</v>
      </c>
      <c r="O990" s="34">
        <v>0</v>
      </c>
      <c r="P990" s="34">
        <v>0</v>
      </c>
      <c r="Q990" s="34">
        <v>0</v>
      </c>
      <c r="R990" s="34">
        <v>0</v>
      </c>
      <c r="S990" s="34">
        <v>0</v>
      </c>
    </row>
    <row r="991" spans="2:19">
      <c r="B991" s="5">
        <v>1984</v>
      </c>
      <c r="C991" s="34"/>
      <c r="D991" s="34"/>
      <c r="E991" s="34">
        <v>0</v>
      </c>
      <c r="F991" s="34">
        <v>0</v>
      </c>
      <c r="G991" s="34">
        <v>0</v>
      </c>
      <c r="H991" s="34"/>
      <c r="I991" s="34">
        <v>0</v>
      </c>
      <c r="J991" s="34">
        <v>0</v>
      </c>
      <c r="K991" s="34">
        <v>0</v>
      </c>
      <c r="L991" s="34">
        <v>0</v>
      </c>
      <c r="M991" s="34">
        <v>0</v>
      </c>
      <c r="N991" s="34">
        <v>0</v>
      </c>
      <c r="O991" s="34">
        <v>0</v>
      </c>
      <c r="P991" s="34">
        <v>0</v>
      </c>
      <c r="Q991" s="34">
        <v>0</v>
      </c>
      <c r="R991" s="34">
        <v>0</v>
      </c>
      <c r="S991" s="34">
        <v>0</v>
      </c>
    </row>
    <row r="992" spans="2:19">
      <c r="B992" s="5">
        <v>1983</v>
      </c>
      <c r="C992" s="34"/>
      <c r="D992" s="34"/>
      <c r="E992" s="34">
        <v>0</v>
      </c>
      <c r="F992" s="34">
        <v>0</v>
      </c>
      <c r="G992" s="34">
        <v>0</v>
      </c>
      <c r="H992" s="34"/>
      <c r="I992" s="34">
        <v>0</v>
      </c>
      <c r="J992" s="34">
        <v>0</v>
      </c>
      <c r="K992" s="34">
        <v>0</v>
      </c>
      <c r="L992" s="34">
        <v>0</v>
      </c>
      <c r="M992" s="34">
        <v>0</v>
      </c>
      <c r="N992" s="34">
        <v>0</v>
      </c>
      <c r="O992" s="34">
        <v>0</v>
      </c>
      <c r="P992" s="34">
        <v>0</v>
      </c>
      <c r="Q992" s="34">
        <v>0</v>
      </c>
      <c r="R992" s="34">
        <v>0</v>
      </c>
      <c r="S992" s="34">
        <v>0</v>
      </c>
    </row>
    <row r="993" spans="2:19">
      <c r="B993" s="5">
        <v>1982</v>
      </c>
      <c r="C993" s="34"/>
      <c r="D993" s="34"/>
      <c r="E993" s="34">
        <v>0</v>
      </c>
      <c r="F993" s="34">
        <v>0</v>
      </c>
      <c r="G993" s="34">
        <v>0</v>
      </c>
      <c r="H993" s="34"/>
      <c r="I993" s="34">
        <v>0</v>
      </c>
      <c r="J993" s="34">
        <v>0</v>
      </c>
      <c r="K993" s="34">
        <v>0</v>
      </c>
      <c r="L993" s="34">
        <v>0</v>
      </c>
      <c r="M993" s="34">
        <v>0</v>
      </c>
      <c r="N993" s="34">
        <v>0</v>
      </c>
      <c r="O993" s="34">
        <v>0</v>
      </c>
      <c r="P993" s="34">
        <v>0</v>
      </c>
      <c r="Q993" s="34">
        <v>0</v>
      </c>
      <c r="R993" s="34">
        <v>0</v>
      </c>
      <c r="S993" s="34">
        <v>0</v>
      </c>
    </row>
    <row r="994" spans="2:19">
      <c r="B994" s="5">
        <v>1981</v>
      </c>
      <c r="C994" s="34"/>
      <c r="D994" s="34"/>
      <c r="E994" s="34">
        <v>0</v>
      </c>
      <c r="F994" s="34">
        <v>0</v>
      </c>
      <c r="G994" s="34">
        <v>0</v>
      </c>
      <c r="H994" s="34"/>
      <c r="I994" s="34">
        <v>0</v>
      </c>
      <c r="J994" s="34">
        <v>0</v>
      </c>
      <c r="K994" s="34">
        <v>0</v>
      </c>
      <c r="L994" s="34">
        <v>0</v>
      </c>
      <c r="M994" s="34">
        <v>0</v>
      </c>
      <c r="N994" s="34">
        <v>0</v>
      </c>
      <c r="O994" s="34">
        <v>0</v>
      </c>
      <c r="P994" s="34">
        <v>0</v>
      </c>
      <c r="Q994" s="34">
        <v>0</v>
      </c>
      <c r="R994" s="34">
        <v>0</v>
      </c>
      <c r="S994" s="34">
        <v>0</v>
      </c>
    </row>
    <row r="995" spans="2:19">
      <c r="B995" s="5">
        <v>1980</v>
      </c>
      <c r="C995" s="34"/>
      <c r="D995" s="34"/>
      <c r="E995" s="34">
        <v>0</v>
      </c>
      <c r="F995" s="34">
        <v>0</v>
      </c>
      <c r="G995" s="34">
        <v>0</v>
      </c>
      <c r="H995" s="34"/>
      <c r="I995" s="34">
        <v>0</v>
      </c>
      <c r="J995" s="34">
        <v>0</v>
      </c>
      <c r="K995" s="34">
        <v>0</v>
      </c>
      <c r="L995" s="34">
        <v>0</v>
      </c>
      <c r="M995" s="34">
        <v>0</v>
      </c>
      <c r="N995" s="34">
        <v>0</v>
      </c>
      <c r="O995" s="34">
        <v>0</v>
      </c>
      <c r="P995" s="34">
        <v>0</v>
      </c>
      <c r="Q995" s="34">
        <v>0</v>
      </c>
      <c r="R995" s="34">
        <v>0</v>
      </c>
      <c r="S995" s="34">
        <v>0</v>
      </c>
    </row>
    <row r="996" spans="2:19">
      <c r="B996" s="5">
        <v>1979</v>
      </c>
      <c r="C996" s="34"/>
      <c r="D996" s="34"/>
      <c r="E996" s="34">
        <v>0</v>
      </c>
      <c r="F996" s="34">
        <v>0</v>
      </c>
      <c r="G996" s="34">
        <v>0</v>
      </c>
      <c r="H996" s="34"/>
      <c r="I996" s="34">
        <v>0</v>
      </c>
      <c r="J996" s="34">
        <v>0</v>
      </c>
      <c r="K996" s="34">
        <v>0</v>
      </c>
      <c r="L996" s="34">
        <v>0</v>
      </c>
      <c r="M996" s="34">
        <v>0</v>
      </c>
      <c r="N996" s="34">
        <v>0</v>
      </c>
      <c r="O996" s="34">
        <v>0</v>
      </c>
      <c r="P996" s="34">
        <v>0</v>
      </c>
      <c r="Q996" s="34">
        <v>0</v>
      </c>
      <c r="R996" s="34">
        <v>0</v>
      </c>
      <c r="S996" s="34">
        <v>0</v>
      </c>
    </row>
    <row r="997" spans="2:19">
      <c r="B997" s="5">
        <v>1978</v>
      </c>
      <c r="C997" s="34"/>
      <c r="D997" s="34"/>
      <c r="E997" s="34">
        <v>0</v>
      </c>
      <c r="F997" s="34">
        <v>0</v>
      </c>
      <c r="G997" s="34">
        <v>0</v>
      </c>
      <c r="H997" s="34"/>
      <c r="I997" s="34">
        <v>0</v>
      </c>
      <c r="J997" s="34">
        <v>0</v>
      </c>
      <c r="K997" s="34">
        <v>0</v>
      </c>
      <c r="L997" s="34">
        <v>0</v>
      </c>
      <c r="M997" s="34">
        <v>0</v>
      </c>
      <c r="N997" s="34">
        <v>0</v>
      </c>
      <c r="O997" s="34">
        <v>0</v>
      </c>
      <c r="P997" s="34">
        <v>0</v>
      </c>
      <c r="Q997" s="34">
        <v>0</v>
      </c>
      <c r="R997" s="34">
        <v>0</v>
      </c>
      <c r="S997" s="34">
        <v>0</v>
      </c>
    </row>
    <row r="998" spans="2:19">
      <c r="B998" s="5">
        <v>1977</v>
      </c>
      <c r="C998" s="34"/>
      <c r="D998" s="34"/>
      <c r="E998" s="34">
        <v>0</v>
      </c>
      <c r="F998" s="34">
        <v>0</v>
      </c>
      <c r="G998" s="34">
        <v>0</v>
      </c>
      <c r="H998" s="34"/>
      <c r="I998" s="34">
        <v>0</v>
      </c>
      <c r="J998" s="34">
        <v>0</v>
      </c>
      <c r="K998" s="34">
        <v>0</v>
      </c>
      <c r="L998" s="34">
        <v>0</v>
      </c>
      <c r="M998" s="34">
        <v>0</v>
      </c>
      <c r="N998" s="34">
        <v>0</v>
      </c>
      <c r="O998" s="34">
        <v>0</v>
      </c>
      <c r="P998" s="34">
        <v>0</v>
      </c>
      <c r="Q998" s="34">
        <v>0</v>
      </c>
      <c r="R998" s="34">
        <v>0</v>
      </c>
      <c r="S998" s="34">
        <v>0</v>
      </c>
    </row>
    <row r="999" spans="2:19">
      <c r="B999" s="5">
        <v>1976</v>
      </c>
      <c r="C999" s="34"/>
      <c r="D999" s="34"/>
      <c r="E999" s="34">
        <v>0</v>
      </c>
      <c r="F999" s="34">
        <v>0</v>
      </c>
      <c r="G999" s="34">
        <v>0</v>
      </c>
      <c r="H999" s="34"/>
      <c r="I999" s="34">
        <v>0</v>
      </c>
      <c r="J999" s="34">
        <v>0</v>
      </c>
      <c r="K999" s="34">
        <v>0</v>
      </c>
      <c r="L999" s="34">
        <v>0</v>
      </c>
      <c r="M999" s="34">
        <v>0</v>
      </c>
      <c r="N999" s="34">
        <v>0</v>
      </c>
      <c r="O999" s="34">
        <v>0</v>
      </c>
      <c r="P999" s="34">
        <v>0</v>
      </c>
      <c r="Q999" s="34">
        <v>0</v>
      </c>
      <c r="R999" s="34">
        <v>0</v>
      </c>
      <c r="S999" s="34">
        <v>0</v>
      </c>
    </row>
    <row r="1000" spans="2:19">
      <c r="B1000" s="5">
        <v>1975</v>
      </c>
      <c r="C1000" s="34"/>
      <c r="D1000" s="34"/>
      <c r="E1000" s="34">
        <v>0</v>
      </c>
      <c r="F1000" s="34">
        <v>0</v>
      </c>
      <c r="G1000" s="34">
        <v>0</v>
      </c>
      <c r="H1000" s="34"/>
      <c r="I1000" s="34">
        <v>0</v>
      </c>
      <c r="J1000" s="34">
        <v>0</v>
      </c>
      <c r="K1000" s="34">
        <v>0</v>
      </c>
      <c r="L1000" s="34">
        <v>0</v>
      </c>
      <c r="M1000" s="34">
        <v>0</v>
      </c>
      <c r="N1000" s="34">
        <v>0</v>
      </c>
      <c r="O1000" s="34">
        <v>0</v>
      </c>
      <c r="P1000" s="34">
        <v>0</v>
      </c>
      <c r="Q1000" s="34">
        <v>0</v>
      </c>
      <c r="R1000" s="34">
        <v>0</v>
      </c>
      <c r="S1000" s="34">
        <v>0</v>
      </c>
    </row>
    <row r="1001" spans="2:19">
      <c r="B1001" s="5">
        <v>1974</v>
      </c>
      <c r="C1001" s="34"/>
      <c r="D1001" s="34"/>
      <c r="E1001" s="34">
        <v>0</v>
      </c>
      <c r="F1001" s="34">
        <v>0</v>
      </c>
      <c r="G1001" s="34">
        <v>0</v>
      </c>
      <c r="H1001" s="34"/>
      <c r="I1001" s="34">
        <v>0</v>
      </c>
      <c r="J1001" s="34">
        <v>0</v>
      </c>
      <c r="K1001" s="34">
        <v>0</v>
      </c>
      <c r="L1001" s="34">
        <v>0</v>
      </c>
      <c r="M1001" s="34">
        <v>0</v>
      </c>
      <c r="N1001" s="34">
        <v>0</v>
      </c>
      <c r="O1001" s="34">
        <v>0</v>
      </c>
      <c r="P1001" s="34">
        <v>0</v>
      </c>
      <c r="Q1001" s="34">
        <v>0</v>
      </c>
      <c r="R1001" s="34">
        <v>0</v>
      </c>
      <c r="S1001" s="34">
        <v>0</v>
      </c>
    </row>
    <row r="1002" spans="2:19">
      <c r="B1002" s="5">
        <v>1973</v>
      </c>
      <c r="C1002" s="34"/>
      <c r="D1002" s="34"/>
      <c r="E1002" s="34">
        <v>0</v>
      </c>
      <c r="F1002" s="34">
        <v>0</v>
      </c>
      <c r="G1002" s="34">
        <v>0</v>
      </c>
      <c r="H1002" s="34"/>
      <c r="I1002" s="34">
        <v>0</v>
      </c>
      <c r="J1002" s="34">
        <v>0</v>
      </c>
      <c r="K1002" s="34">
        <v>0</v>
      </c>
      <c r="L1002" s="34">
        <v>0</v>
      </c>
      <c r="M1002" s="34">
        <v>0</v>
      </c>
      <c r="N1002" s="34">
        <v>0</v>
      </c>
      <c r="O1002" s="34">
        <v>0</v>
      </c>
      <c r="P1002" s="34">
        <v>0</v>
      </c>
      <c r="Q1002" s="34">
        <v>0</v>
      </c>
      <c r="R1002" s="34">
        <v>0</v>
      </c>
      <c r="S1002" s="34">
        <v>0</v>
      </c>
    </row>
    <row r="1003" spans="2:19">
      <c r="B1003" s="5">
        <v>1972</v>
      </c>
      <c r="C1003" s="34"/>
      <c r="D1003" s="34"/>
      <c r="E1003" s="34">
        <v>0</v>
      </c>
      <c r="F1003" s="34">
        <v>0</v>
      </c>
      <c r="G1003" s="34">
        <v>0</v>
      </c>
      <c r="H1003" s="34"/>
      <c r="I1003" s="34">
        <v>0</v>
      </c>
      <c r="J1003" s="34">
        <v>0</v>
      </c>
      <c r="K1003" s="34">
        <v>0</v>
      </c>
      <c r="L1003" s="34">
        <v>0</v>
      </c>
      <c r="M1003" s="34">
        <v>0</v>
      </c>
      <c r="N1003" s="34">
        <v>0</v>
      </c>
      <c r="O1003" s="34">
        <v>0</v>
      </c>
      <c r="P1003" s="34">
        <v>0</v>
      </c>
      <c r="Q1003" s="34">
        <v>0</v>
      </c>
      <c r="R1003" s="34">
        <v>0</v>
      </c>
      <c r="S1003" s="34">
        <v>0</v>
      </c>
    </row>
    <row r="1004" spans="2:19">
      <c r="B1004" s="5">
        <v>1971</v>
      </c>
      <c r="C1004" s="34"/>
      <c r="D1004" s="34"/>
      <c r="E1004" s="34">
        <v>0</v>
      </c>
      <c r="F1004" s="34">
        <v>0</v>
      </c>
      <c r="G1004" s="34">
        <v>0</v>
      </c>
      <c r="H1004" s="34"/>
      <c r="I1004" s="34">
        <v>0</v>
      </c>
      <c r="J1004" s="34">
        <v>0</v>
      </c>
      <c r="K1004" s="34">
        <v>0</v>
      </c>
      <c r="L1004" s="34">
        <v>0</v>
      </c>
      <c r="M1004" s="34">
        <v>0</v>
      </c>
      <c r="N1004" s="34">
        <v>0</v>
      </c>
      <c r="O1004" s="34">
        <v>0</v>
      </c>
      <c r="P1004" s="34">
        <v>0</v>
      </c>
      <c r="Q1004" s="34">
        <v>0</v>
      </c>
      <c r="R1004" s="34">
        <v>0</v>
      </c>
      <c r="S1004" s="34">
        <v>0</v>
      </c>
    </row>
    <row r="1005" spans="2:19">
      <c r="B1005" s="5">
        <v>1970</v>
      </c>
      <c r="C1005" s="34"/>
      <c r="D1005" s="34"/>
      <c r="E1005" s="34">
        <v>0</v>
      </c>
      <c r="F1005" s="34">
        <v>0</v>
      </c>
      <c r="G1005" s="34">
        <v>0</v>
      </c>
      <c r="H1005" s="34"/>
      <c r="I1005" s="34">
        <v>0</v>
      </c>
      <c r="J1005" s="34">
        <v>0</v>
      </c>
      <c r="K1005" s="34">
        <v>0</v>
      </c>
      <c r="L1005" s="34">
        <v>0</v>
      </c>
      <c r="M1005" s="34">
        <v>0</v>
      </c>
      <c r="N1005" s="34">
        <v>0</v>
      </c>
      <c r="O1005" s="34">
        <v>0</v>
      </c>
      <c r="P1005" s="34">
        <v>0</v>
      </c>
      <c r="Q1005" s="34">
        <v>0</v>
      </c>
      <c r="R1005" s="34">
        <v>0</v>
      </c>
      <c r="S1005" s="34">
        <v>0</v>
      </c>
    </row>
    <row r="1006" spans="2:19">
      <c r="B1006" s="5">
        <v>1969</v>
      </c>
      <c r="C1006" s="34"/>
      <c r="D1006" s="34"/>
      <c r="E1006" s="34">
        <v>0</v>
      </c>
      <c r="F1006" s="34">
        <v>0</v>
      </c>
      <c r="G1006" s="34">
        <v>0</v>
      </c>
      <c r="H1006" s="34"/>
      <c r="I1006" s="34">
        <v>0</v>
      </c>
      <c r="J1006" s="34">
        <v>0</v>
      </c>
      <c r="K1006" s="34">
        <v>0</v>
      </c>
      <c r="L1006" s="34">
        <v>0</v>
      </c>
      <c r="M1006" s="34">
        <v>0</v>
      </c>
      <c r="N1006" s="34">
        <v>0</v>
      </c>
      <c r="O1006" s="34">
        <v>0</v>
      </c>
      <c r="P1006" s="34">
        <v>0</v>
      </c>
      <c r="Q1006" s="34">
        <v>0</v>
      </c>
      <c r="R1006" s="34">
        <v>0</v>
      </c>
      <c r="S1006" s="34">
        <v>0</v>
      </c>
    </row>
    <row r="1007" spans="2:19">
      <c r="B1007" s="5">
        <v>1968</v>
      </c>
      <c r="C1007" s="34"/>
      <c r="D1007" s="34"/>
      <c r="E1007" s="34">
        <v>0</v>
      </c>
      <c r="F1007" s="34">
        <v>0</v>
      </c>
      <c r="G1007" s="34">
        <v>0</v>
      </c>
      <c r="H1007" s="34"/>
      <c r="I1007" s="34">
        <v>0</v>
      </c>
      <c r="J1007" s="34">
        <v>0</v>
      </c>
      <c r="K1007" s="34">
        <v>0</v>
      </c>
      <c r="L1007" s="34">
        <v>0</v>
      </c>
      <c r="M1007" s="34">
        <v>0</v>
      </c>
      <c r="N1007" s="34">
        <v>0</v>
      </c>
      <c r="O1007" s="34">
        <v>0</v>
      </c>
      <c r="P1007" s="34">
        <v>0</v>
      </c>
      <c r="Q1007" s="34">
        <v>0</v>
      </c>
      <c r="R1007" s="34">
        <v>0</v>
      </c>
      <c r="S1007" s="34">
        <v>0</v>
      </c>
    </row>
    <row r="1008" spans="2:19">
      <c r="B1008" s="5">
        <v>1967</v>
      </c>
      <c r="C1008" s="34"/>
      <c r="D1008" s="34"/>
      <c r="E1008" s="34">
        <v>0</v>
      </c>
      <c r="F1008" s="34">
        <v>0</v>
      </c>
      <c r="G1008" s="34">
        <v>0</v>
      </c>
      <c r="H1008" s="34"/>
      <c r="I1008" s="34">
        <v>0</v>
      </c>
      <c r="J1008" s="34">
        <v>0</v>
      </c>
      <c r="K1008" s="34">
        <v>0</v>
      </c>
      <c r="L1008" s="34">
        <v>0</v>
      </c>
      <c r="M1008" s="34">
        <v>0</v>
      </c>
      <c r="N1008" s="34">
        <v>0</v>
      </c>
      <c r="O1008" s="34">
        <v>0</v>
      </c>
      <c r="P1008" s="34">
        <v>0</v>
      </c>
      <c r="Q1008" s="34">
        <v>0</v>
      </c>
      <c r="R1008" s="34">
        <v>0</v>
      </c>
      <c r="S1008" s="34">
        <v>0</v>
      </c>
    </row>
    <row r="1009" spans="2:19">
      <c r="B1009" s="5">
        <v>1966</v>
      </c>
      <c r="C1009" s="34"/>
      <c r="D1009" s="34"/>
      <c r="E1009" s="34">
        <v>0</v>
      </c>
      <c r="F1009" s="34">
        <v>0</v>
      </c>
      <c r="G1009" s="34">
        <v>0</v>
      </c>
      <c r="H1009" s="34"/>
      <c r="I1009" s="34">
        <v>0</v>
      </c>
      <c r="J1009" s="34">
        <v>0</v>
      </c>
      <c r="K1009" s="34">
        <v>0</v>
      </c>
      <c r="L1009" s="34">
        <v>0</v>
      </c>
      <c r="M1009" s="34">
        <v>0</v>
      </c>
      <c r="N1009" s="34">
        <v>0</v>
      </c>
      <c r="O1009" s="34">
        <v>0</v>
      </c>
      <c r="P1009" s="34">
        <v>0</v>
      </c>
      <c r="Q1009" s="34">
        <v>0</v>
      </c>
      <c r="R1009" s="34">
        <v>0</v>
      </c>
      <c r="S1009" s="34">
        <v>0</v>
      </c>
    </row>
    <row r="1010" spans="2:19">
      <c r="B1010" s="5">
        <v>1965</v>
      </c>
      <c r="C1010" s="34"/>
      <c r="D1010" s="34"/>
      <c r="E1010" s="34">
        <v>0</v>
      </c>
      <c r="F1010" s="34">
        <v>0</v>
      </c>
      <c r="G1010" s="34">
        <v>0</v>
      </c>
      <c r="H1010" s="34"/>
      <c r="I1010" s="34">
        <v>0</v>
      </c>
      <c r="J1010" s="34">
        <v>0</v>
      </c>
      <c r="K1010" s="34">
        <v>0</v>
      </c>
      <c r="L1010" s="34">
        <v>0</v>
      </c>
      <c r="M1010" s="34">
        <v>0</v>
      </c>
      <c r="N1010" s="34">
        <v>0</v>
      </c>
      <c r="O1010" s="34">
        <v>0</v>
      </c>
      <c r="P1010" s="34">
        <v>0</v>
      </c>
      <c r="Q1010" s="34">
        <v>0</v>
      </c>
      <c r="R1010" s="34">
        <v>0</v>
      </c>
      <c r="S1010" s="34">
        <v>0</v>
      </c>
    </row>
    <row r="1011" spans="2:19">
      <c r="B1011" s="5">
        <v>1964</v>
      </c>
      <c r="C1011" s="34"/>
      <c r="D1011" s="34"/>
      <c r="E1011" s="34">
        <v>0</v>
      </c>
      <c r="F1011" s="34">
        <v>0</v>
      </c>
      <c r="G1011" s="34">
        <v>0</v>
      </c>
      <c r="H1011" s="34"/>
      <c r="I1011" s="34">
        <v>0</v>
      </c>
      <c r="J1011" s="34">
        <v>0</v>
      </c>
      <c r="K1011" s="34">
        <v>0</v>
      </c>
      <c r="L1011" s="34">
        <v>0</v>
      </c>
      <c r="M1011" s="34">
        <v>0</v>
      </c>
      <c r="N1011" s="34">
        <v>0</v>
      </c>
      <c r="O1011" s="34">
        <v>0</v>
      </c>
      <c r="P1011" s="34">
        <v>0</v>
      </c>
      <c r="Q1011" s="34">
        <v>0</v>
      </c>
      <c r="R1011" s="34">
        <v>0</v>
      </c>
      <c r="S1011" s="34">
        <v>0</v>
      </c>
    </row>
    <row r="1012" spans="2:19">
      <c r="B1012" s="5">
        <v>1963</v>
      </c>
      <c r="C1012" s="34"/>
      <c r="D1012" s="34"/>
      <c r="E1012" s="34">
        <v>0</v>
      </c>
      <c r="F1012" s="34">
        <v>0</v>
      </c>
      <c r="G1012" s="34">
        <v>0</v>
      </c>
      <c r="H1012" s="34"/>
      <c r="I1012" s="34">
        <v>0</v>
      </c>
      <c r="J1012" s="34">
        <v>0</v>
      </c>
      <c r="K1012" s="34">
        <v>0</v>
      </c>
      <c r="L1012" s="34">
        <v>0</v>
      </c>
      <c r="M1012" s="34">
        <v>0</v>
      </c>
      <c r="N1012" s="34">
        <v>0</v>
      </c>
      <c r="O1012" s="34">
        <v>0</v>
      </c>
      <c r="P1012" s="34">
        <v>0</v>
      </c>
      <c r="Q1012" s="34">
        <v>0</v>
      </c>
      <c r="R1012" s="34">
        <v>0</v>
      </c>
      <c r="S1012" s="34">
        <v>0</v>
      </c>
    </row>
    <row r="1013" spans="2:19">
      <c r="B1013" s="5">
        <v>1962</v>
      </c>
      <c r="C1013" s="34"/>
      <c r="D1013" s="34"/>
      <c r="E1013" s="34">
        <v>0</v>
      </c>
      <c r="F1013" s="34">
        <v>0</v>
      </c>
      <c r="G1013" s="34">
        <v>0</v>
      </c>
      <c r="H1013" s="34"/>
      <c r="I1013" s="34">
        <v>0</v>
      </c>
      <c r="J1013" s="34">
        <v>0</v>
      </c>
      <c r="K1013" s="34">
        <v>0</v>
      </c>
      <c r="L1013" s="34">
        <v>0</v>
      </c>
      <c r="M1013" s="34">
        <v>0</v>
      </c>
      <c r="N1013" s="34">
        <v>0</v>
      </c>
      <c r="O1013" s="34">
        <v>0</v>
      </c>
      <c r="P1013" s="34">
        <v>0</v>
      </c>
      <c r="Q1013" s="34">
        <v>0</v>
      </c>
      <c r="R1013" s="34">
        <v>0</v>
      </c>
      <c r="S1013" s="34">
        <v>0</v>
      </c>
    </row>
    <row r="1014" spans="2:19">
      <c r="B1014" s="5">
        <v>1961</v>
      </c>
      <c r="C1014" s="34"/>
      <c r="D1014" s="34"/>
      <c r="E1014" s="34">
        <v>0</v>
      </c>
      <c r="F1014" s="34">
        <v>0</v>
      </c>
      <c r="G1014" s="34">
        <v>0</v>
      </c>
      <c r="H1014" s="34"/>
      <c r="I1014" s="34">
        <v>0</v>
      </c>
      <c r="J1014" s="34">
        <v>0</v>
      </c>
      <c r="K1014" s="34">
        <v>0</v>
      </c>
      <c r="L1014" s="34">
        <v>0</v>
      </c>
      <c r="M1014" s="34">
        <v>0</v>
      </c>
      <c r="N1014" s="34">
        <v>0</v>
      </c>
      <c r="O1014" s="34">
        <v>0</v>
      </c>
      <c r="P1014" s="34">
        <v>0</v>
      </c>
      <c r="Q1014" s="34">
        <v>0</v>
      </c>
      <c r="R1014" s="34">
        <v>0</v>
      </c>
      <c r="S1014" s="34">
        <v>0</v>
      </c>
    </row>
    <row r="1015" spans="2:19">
      <c r="B1015" s="5">
        <v>1960</v>
      </c>
      <c r="C1015" s="34"/>
      <c r="D1015" s="34"/>
      <c r="E1015" s="34">
        <v>0</v>
      </c>
      <c r="F1015" s="34">
        <v>0</v>
      </c>
      <c r="G1015" s="34">
        <v>0</v>
      </c>
      <c r="H1015" s="34"/>
      <c r="I1015" s="34">
        <v>0</v>
      </c>
      <c r="J1015" s="34">
        <v>0</v>
      </c>
      <c r="K1015" s="34">
        <v>0</v>
      </c>
      <c r="L1015" s="34">
        <v>0</v>
      </c>
      <c r="M1015" s="34">
        <v>0</v>
      </c>
      <c r="N1015" s="34">
        <v>0</v>
      </c>
      <c r="O1015" s="34">
        <v>0</v>
      </c>
      <c r="P1015" s="34">
        <v>0</v>
      </c>
      <c r="Q1015" s="34">
        <v>0</v>
      </c>
      <c r="R1015" s="34">
        <v>0</v>
      </c>
      <c r="S1015" s="34">
        <v>0</v>
      </c>
    </row>
    <row r="1016" spans="2:19">
      <c r="B1016" s="5">
        <v>1959</v>
      </c>
      <c r="C1016" s="34"/>
      <c r="D1016" s="34"/>
      <c r="E1016" s="34">
        <v>0</v>
      </c>
      <c r="F1016" s="34">
        <v>0</v>
      </c>
      <c r="G1016" s="34">
        <v>0</v>
      </c>
      <c r="H1016" s="34"/>
      <c r="I1016" s="34">
        <v>0</v>
      </c>
      <c r="J1016" s="34">
        <v>0</v>
      </c>
      <c r="K1016" s="34">
        <v>0</v>
      </c>
      <c r="L1016" s="34">
        <v>0</v>
      </c>
      <c r="M1016" s="34">
        <v>0</v>
      </c>
      <c r="N1016" s="34">
        <v>0</v>
      </c>
      <c r="O1016" s="34">
        <v>0</v>
      </c>
      <c r="P1016" s="34">
        <v>0</v>
      </c>
      <c r="Q1016" s="34">
        <v>0</v>
      </c>
      <c r="R1016" s="34">
        <v>0</v>
      </c>
      <c r="S1016" s="34">
        <v>0</v>
      </c>
    </row>
    <row r="1017" spans="2:19">
      <c r="B1017" s="5">
        <v>1958</v>
      </c>
      <c r="C1017" s="34"/>
      <c r="D1017" s="34"/>
      <c r="E1017" s="34">
        <v>0</v>
      </c>
      <c r="F1017" s="34">
        <v>0</v>
      </c>
      <c r="G1017" s="34">
        <v>0</v>
      </c>
      <c r="H1017" s="34"/>
      <c r="I1017" s="34">
        <v>0</v>
      </c>
      <c r="J1017" s="34">
        <v>0</v>
      </c>
      <c r="K1017" s="34">
        <v>0</v>
      </c>
      <c r="L1017" s="34">
        <v>0</v>
      </c>
      <c r="M1017" s="34">
        <v>0</v>
      </c>
      <c r="N1017" s="34">
        <v>0</v>
      </c>
      <c r="O1017" s="34">
        <v>0</v>
      </c>
      <c r="P1017" s="34">
        <v>0</v>
      </c>
      <c r="Q1017" s="34">
        <v>0</v>
      </c>
      <c r="R1017" s="34">
        <v>0</v>
      </c>
      <c r="S1017" s="34">
        <v>0</v>
      </c>
    </row>
    <row r="1018" spans="2:19">
      <c r="B1018" s="5">
        <v>1957</v>
      </c>
      <c r="C1018" s="34"/>
      <c r="D1018" s="34"/>
      <c r="E1018" s="34">
        <v>0</v>
      </c>
      <c r="F1018" s="34">
        <v>0</v>
      </c>
      <c r="G1018" s="34">
        <v>0</v>
      </c>
      <c r="H1018" s="34"/>
      <c r="I1018" s="34">
        <v>0</v>
      </c>
      <c r="J1018" s="34">
        <v>0</v>
      </c>
      <c r="K1018" s="34">
        <v>0</v>
      </c>
      <c r="L1018" s="34">
        <v>0</v>
      </c>
      <c r="M1018" s="34">
        <v>0</v>
      </c>
      <c r="N1018" s="34">
        <v>0</v>
      </c>
      <c r="O1018" s="34">
        <v>0</v>
      </c>
      <c r="P1018" s="34">
        <v>0</v>
      </c>
      <c r="Q1018" s="34">
        <v>0</v>
      </c>
      <c r="R1018" s="34">
        <v>0</v>
      </c>
      <c r="S1018" s="34">
        <v>0</v>
      </c>
    </row>
    <row r="1019" spans="2:19">
      <c r="B1019" s="5">
        <v>1956</v>
      </c>
      <c r="C1019" s="34"/>
      <c r="D1019" s="34"/>
      <c r="E1019" s="34">
        <v>0</v>
      </c>
      <c r="F1019" s="34">
        <v>0</v>
      </c>
      <c r="G1019" s="34">
        <v>0</v>
      </c>
      <c r="H1019" s="34"/>
      <c r="I1019" s="34">
        <v>0</v>
      </c>
      <c r="J1019" s="34">
        <v>0</v>
      </c>
      <c r="K1019" s="34">
        <v>0</v>
      </c>
      <c r="L1019" s="34">
        <v>0</v>
      </c>
      <c r="M1019" s="34">
        <v>0</v>
      </c>
      <c r="N1019" s="34">
        <v>0</v>
      </c>
      <c r="O1019" s="34">
        <v>0</v>
      </c>
      <c r="P1019" s="34">
        <v>0</v>
      </c>
      <c r="Q1019" s="34">
        <v>0</v>
      </c>
      <c r="R1019" s="34">
        <v>0</v>
      </c>
      <c r="S1019" s="34">
        <v>0</v>
      </c>
    </row>
    <row r="1020" spans="2:19">
      <c r="B1020" s="5">
        <v>1955</v>
      </c>
      <c r="C1020" s="34"/>
      <c r="D1020" s="34"/>
      <c r="E1020" s="34">
        <v>0</v>
      </c>
      <c r="F1020" s="34">
        <v>0</v>
      </c>
      <c r="G1020" s="34">
        <v>0</v>
      </c>
      <c r="H1020" s="34"/>
      <c r="I1020" s="34">
        <v>0</v>
      </c>
      <c r="J1020" s="34">
        <v>0</v>
      </c>
      <c r="K1020" s="34">
        <v>0</v>
      </c>
      <c r="L1020" s="34">
        <v>0</v>
      </c>
      <c r="M1020" s="34">
        <v>0</v>
      </c>
      <c r="N1020" s="34">
        <v>0</v>
      </c>
      <c r="O1020" s="34">
        <v>0</v>
      </c>
      <c r="P1020" s="34">
        <v>0</v>
      </c>
      <c r="Q1020" s="34">
        <v>0</v>
      </c>
      <c r="R1020" s="34">
        <v>0</v>
      </c>
      <c r="S1020" s="34">
        <v>0</v>
      </c>
    </row>
    <row r="1021" spans="2:19">
      <c r="B1021" s="5">
        <v>1954</v>
      </c>
      <c r="C1021" s="34"/>
      <c r="D1021" s="34"/>
      <c r="E1021" s="34">
        <v>0</v>
      </c>
      <c r="F1021" s="34">
        <v>0</v>
      </c>
      <c r="G1021" s="34">
        <v>0</v>
      </c>
      <c r="H1021" s="34"/>
      <c r="I1021" s="34">
        <v>0</v>
      </c>
      <c r="J1021" s="34">
        <v>0</v>
      </c>
      <c r="K1021" s="34">
        <v>0</v>
      </c>
      <c r="L1021" s="34">
        <v>0</v>
      </c>
      <c r="M1021" s="34">
        <v>0</v>
      </c>
      <c r="N1021" s="34">
        <v>0</v>
      </c>
      <c r="O1021" s="34">
        <v>0</v>
      </c>
      <c r="P1021" s="34">
        <v>0</v>
      </c>
      <c r="Q1021" s="34">
        <v>0</v>
      </c>
      <c r="R1021" s="34">
        <v>0</v>
      </c>
      <c r="S1021" s="34">
        <v>0</v>
      </c>
    </row>
    <row r="1022" spans="2:19">
      <c r="B1022" s="5">
        <v>1953</v>
      </c>
      <c r="C1022" s="34"/>
      <c r="D1022" s="34"/>
      <c r="E1022" s="34">
        <v>0</v>
      </c>
      <c r="F1022" s="34">
        <v>0</v>
      </c>
      <c r="G1022" s="34">
        <v>0</v>
      </c>
      <c r="H1022" s="34"/>
      <c r="I1022" s="34">
        <v>0</v>
      </c>
      <c r="J1022" s="34">
        <v>0</v>
      </c>
      <c r="K1022" s="34">
        <v>0</v>
      </c>
      <c r="L1022" s="34">
        <v>0</v>
      </c>
      <c r="M1022" s="34">
        <v>0</v>
      </c>
      <c r="N1022" s="34">
        <v>0</v>
      </c>
      <c r="O1022" s="34">
        <v>0</v>
      </c>
      <c r="P1022" s="34">
        <v>0</v>
      </c>
      <c r="Q1022" s="34">
        <v>0</v>
      </c>
      <c r="R1022" s="34">
        <v>0</v>
      </c>
      <c r="S1022" s="34">
        <v>0</v>
      </c>
    </row>
    <row r="1023" spans="2:19">
      <c r="B1023" s="5">
        <v>1952</v>
      </c>
      <c r="C1023" s="34"/>
      <c r="D1023" s="34"/>
      <c r="E1023" s="34">
        <v>0</v>
      </c>
      <c r="F1023" s="34">
        <v>0</v>
      </c>
      <c r="G1023" s="34">
        <v>0</v>
      </c>
      <c r="H1023" s="34"/>
      <c r="I1023" s="34">
        <v>0</v>
      </c>
      <c r="J1023" s="34">
        <v>0</v>
      </c>
      <c r="K1023" s="34">
        <v>0</v>
      </c>
      <c r="L1023" s="34">
        <v>0</v>
      </c>
      <c r="M1023" s="34">
        <v>0</v>
      </c>
      <c r="N1023" s="34">
        <v>0</v>
      </c>
      <c r="O1023" s="34">
        <v>0</v>
      </c>
      <c r="P1023" s="34">
        <v>0</v>
      </c>
      <c r="Q1023" s="34">
        <v>0</v>
      </c>
      <c r="R1023" s="34">
        <v>0</v>
      </c>
      <c r="S1023" s="34">
        <v>0</v>
      </c>
    </row>
    <row r="1024" spans="2:19">
      <c r="B1024" s="5">
        <v>1951</v>
      </c>
      <c r="C1024" s="34"/>
      <c r="D1024" s="34"/>
      <c r="E1024" s="34">
        <v>0</v>
      </c>
      <c r="F1024" s="34">
        <v>0</v>
      </c>
      <c r="G1024" s="34">
        <v>0</v>
      </c>
      <c r="H1024" s="34"/>
      <c r="I1024" s="34">
        <v>0</v>
      </c>
      <c r="J1024" s="34">
        <v>0</v>
      </c>
      <c r="K1024" s="34">
        <v>0</v>
      </c>
      <c r="L1024" s="34">
        <v>0</v>
      </c>
      <c r="M1024" s="34">
        <v>0</v>
      </c>
      <c r="N1024" s="34">
        <v>0</v>
      </c>
      <c r="O1024" s="34">
        <v>0</v>
      </c>
      <c r="P1024" s="34">
        <v>0</v>
      </c>
      <c r="Q1024" s="34">
        <v>0</v>
      </c>
      <c r="R1024" s="34">
        <v>0</v>
      </c>
      <c r="S1024" s="34">
        <v>0</v>
      </c>
    </row>
    <row r="1025" spans="2:19">
      <c r="B1025" s="5">
        <v>1950</v>
      </c>
      <c r="C1025" s="34"/>
      <c r="D1025" s="34"/>
      <c r="E1025" s="34">
        <v>0</v>
      </c>
      <c r="F1025" s="34">
        <v>0</v>
      </c>
      <c r="G1025" s="34">
        <v>0</v>
      </c>
      <c r="H1025" s="34"/>
      <c r="I1025" s="34">
        <v>0</v>
      </c>
      <c r="J1025" s="34">
        <v>0</v>
      </c>
      <c r="K1025" s="34">
        <v>0</v>
      </c>
      <c r="L1025" s="34">
        <v>0</v>
      </c>
      <c r="M1025" s="34">
        <v>0</v>
      </c>
      <c r="N1025" s="34">
        <v>0</v>
      </c>
      <c r="O1025" s="34">
        <v>0</v>
      </c>
      <c r="P1025" s="34">
        <v>0</v>
      </c>
      <c r="Q1025" s="34">
        <v>0</v>
      </c>
      <c r="R1025" s="34">
        <v>0</v>
      </c>
      <c r="S1025" s="34">
        <v>0</v>
      </c>
    </row>
    <row r="1026" spans="2:19">
      <c r="B1026" s="5">
        <v>1949</v>
      </c>
      <c r="C1026" s="34"/>
      <c r="D1026" s="34"/>
      <c r="E1026" s="34">
        <v>0</v>
      </c>
      <c r="F1026" s="34">
        <v>0</v>
      </c>
      <c r="G1026" s="34">
        <v>0</v>
      </c>
      <c r="H1026" s="34"/>
      <c r="I1026" s="34">
        <v>0</v>
      </c>
      <c r="J1026" s="34">
        <v>0</v>
      </c>
      <c r="K1026" s="34">
        <v>0</v>
      </c>
      <c r="L1026" s="34">
        <v>0</v>
      </c>
      <c r="M1026" s="34">
        <v>0</v>
      </c>
      <c r="N1026" s="34">
        <v>0</v>
      </c>
      <c r="O1026" s="34">
        <v>0</v>
      </c>
      <c r="P1026" s="34">
        <v>0</v>
      </c>
      <c r="Q1026" s="34">
        <v>0</v>
      </c>
      <c r="R1026" s="34">
        <v>0</v>
      </c>
      <c r="S1026" s="34">
        <v>0</v>
      </c>
    </row>
    <row r="1027" spans="2:19">
      <c r="B1027" s="5">
        <v>1948</v>
      </c>
      <c r="C1027" s="34"/>
      <c r="D1027" s="34"/>
      <c r="E1027" s="34">
        <v>0</v>
      </c>
      <c r="F1027" s="34">
        <v>0</v>
      </c>
      <c r="G1027" s="34">
        <v>0</v>
      </c>
      <c r="H1027" s="34"/>
      <c r="I1027" s="34">
        <v>0</v>
      </c>
      <c r="J1027" s="34">
        <v>0</v>
      </c>
      <c r="K1027" s="34">
        <v>0</v>
      </c>
      <c r="L1027" s="34">
        <v>0</v>
      </c>
      <c r="M1027" s="34">
        <v>0</v>
      </c>
      <c r="N1027" s="34">
        <v>0</v>
      </c>
      <c r="O1027" s="34">
        <v>0</v>
      </c>
      <c r="P1027" s="34">
        <v>0</v>
      </c>
      <c r="Q1027" s="34">
        <v>0</v>
      </c>
      <c r="R1027" s="34">
        <v>0</v>
      </c>
      <c r="S1027" s="34">
        <v>0</v>
      </c>
    </row>
    <row r="1028" spans="2:19">
      <c r="B1028" s="5">
        <v>1947</v>
      </c>
      <c r="C1028" s="34"/>
      <c r="D1028" s="34"/>
      <c r="E1028" s="34">
        <v>0</v>
      </c>
      <c r="F1028" s="34">
        <v>0</v>
      </c>
      <c r="G1028" s="34">
        <v>0</v>
      </c>
      <c r="H1028" s="34"/>
      <c r="I1028" s="34">
        <v>0</v>
      </c>
      <c r="J1028" s="34">
        <v>0</v>
      </c>
      <c r="K1028" s="34">
        <v>0</v>
      </c>
      <c r="L1028" s="34">
        <v>0</v>
      </c>
      <c r="M1028" s="34">
        <v>0</v>
      </c>
      <c r="N1028" s="34">
        <v>0</v>
      </c>
      <c r="O1028" s="34">
        <v>0</v>
      </c>
      <c r="P1028" s="34">
        <v>0</v>
      </c>
      <c r="Q1028" s="34">
        <v>0</v>
      </c>
      <c r="R1028" s="34">
        <v>0</v>
      </c>
      <c r="S1028" s="34">
        <v>0</v>
      </c>
    </row>
    <row r="1029" spans="2:19">
      <c r="B1029" s="5">
        <v>1946</v>
      </c>
      <c r="C1029" s="34"/>
      <c r="D1029" s="34"/>
      <c r="E1029" s="34">
        <v>0</v>
      </c>
      <c r="F1029" s="34">
        <v>0</v>
      </c>
      <c r="G1029" s="34">
        <v>0</v>
      </c>
      <c r="H1029" s="34"/>
      <c r="I1029" s="34">
        <v>0</v>
      </c>
      <c r="J1029" s="34">
        <v>0</v>
      </c>
      <c r="K1029" s="34">
        <v>0</v>
      </c>
      <c r="L1029" s="34">
        <v>0</v>
      </c>
      <c r="M1029" s="34">
        <v>0</v>
      </c>
      <c r="N1029" s="34">
        <v>0</v>
      </c>
      <c r="O1029" s="34">
        <v>0</v>
      </c>
      <c r="P1029" s="34">
        <v>0</v>
      </c>
      <c r="Q1029" s="34">
        <v>0</v>
      </c>
      <c r="R1029" s="34">
        <v>0</v>
      </c>
      <c r="S1029" s="34">
        <v>0</v>
      </c>
    </row>
    <row r="1030" spans="2:19">
      <c r="B1030" s="5">
        <v>1945</v>
      </c>
      <c r="C1030" s="34"/>
      <c r="D1030" s="34"/>
      <c r="E1030" s="34">
        <v>0</v>
      </c>
      <c r="F1030" s="34">
        <v>0</v>
      </c>
      <c r="G1030" s="34">
        <v>0</v>
      </c>
      <c r="H1030" s="34"/>
      <c r="I1030" s="34">
        <v>0</v>
      </c>
      <c r="J1030" s="34">
        <v>0</v>
      </c>
      <c r="K1030" s="34">
        <v>0</v>
      </c>
      <c r="L1030" s="34">
        <v>0</v>
      </c>
      <c r="M1030" s="34">
        <v>0</v>
      </c>
      <c r="N1030" s="34">
        <v>0</v>
      </c>
      <c r="O1030" s="34">
        <v>0</v>
      </c>
      <c r="P1030" s="34">
        <v>0</v>
      </c>
      <c r="Q1030" s="34">
        <v>0</v>
      </c>
      <c r="R1030" s="34">
        <v>0</v>
      </c>
      <c r="S1030" s="34">
        <v>0</v>
      </c>
    </row>
    <row r="1031" spans="2:19">
      <c r="B1031" s="5">
        <v>1944</v>
      </c>
      <c r="C1031" s="34"/>
      <c r="D1031" s="34"/>
      <c r="E1031" s="34">
        <v>0</v>
      </c>
      <c r="F1031" s="34">
        <v>0</v>
      </c>
      <c r="G1031" s="34">
        <v>0</v>
      </c>
      <c r="H1031" s="34"/>
      <c r="I1031" s="34">
        <v>0</v>
      </c>
      <c r="J1031" s="34">
        <v>0</v>
      </c>
      <c r="K1031" s="34">
        <v>0</v>
      </c>
      <c r="L1031" s="34">
        <v>0</v>
      </c>
      <c r="M1031" s="34">
        <v>0</v>
      </c>
      <c r="N1031" s="34">
        <v>0</v>
      </c>
      <c r="O1031" s="34">
        <v>0</v>
      </c>
      <c r="P1031" s="34">
        <v>0</v>
      </c>
      <c r="Q1031" s="34">
        <v>0</v>
      </c>
      <c r="R1031" s="34">
        <v>0</v>
      </c>
      <c r="S1031" s="34">
        <v>0</v>
      </c>
    </row>
    <row r="1032" spans="2:19">
      <c r="B1032" s="5">
        <v>1943</v>
      </c>
      <c r="C1032" s="34"/>
      <c r="D1032" s="34"/>
      <c r="E1032" s="34">
        <v>0</v>
      </c>
      <c r="F1032" s="34">
        <v>0</v>
      </c>
      <c r="G1032" s="34">
        <v>0</v>
      </c>
      <c r="H1032" s="34"/>
      <c r="I1032" s="34">
        <v>0</v>
      </c>
      <c r="J1032" s="34">
        <v>0</v>
      </c>
      <c r="K1032" s="34">
        <v>0</v>
      </c>
      <c r="L1032" s="34">
        <v>0</v>
      </c>
      <c r="M1032" s="34">
        <v>0</v>
      </c>
      <c r="N1032" s="34">
        <v>0</v>
      </c>
      <c r="O1032" s="34">
        <v>0</v>
      </c>
      <c r="P1032" s="34">
        <v>0</v>
      </c>
      <c r="Q1032" s="34">
        <v>0</v>
      </c>
      <c r="R1032" s="34">
        <v>0</v>
      </c>
      <c r="S1032" s="34">
        <v>0</v>
      </c>
    </row>
    <row r="1033" spans="2:19">
      <c r="B1033" s="5">
        <v>1942</v>
      </c>
      <c r="C1033" s="34"/>
      <c r="D1033" s="34"/>
      <c r="E1033" s="34">
        <v>0</v>
      </c>
      <c r="F1033" s="34">
        <v>0</v>
      </c>
      <c r="G1033" s="34">
        <v>0</v>
      </c>
      <c r="H1033" s="34"/>
      <c r="I1033" s="34">
        <v>0</v>
      </c>
      <c r="J1033" s="34">
        <v>0</v>
      </c>
      <c r="K1033" s="34">
        <v>0</v>
      </c>
      <c r="L1033" s="34">
        <v>0</v>
      </c>
      <c r="M1033" s="34">
        <v>0</v>
      </c>
      <c r="N1033" s="34">
        <v>0</v>
      </c>
      <c r="O1033" s="34">
        <v>0</v>
      </c>
      <c r="P1033" s="34">
        <v>0</v>
      </c>
      <c r="Q1033" s="34">
        <v>0</v>
      </c>
      <c r="R1033" s="34">
        <v>0</v>
      </c>
      <c r="S1033" s="34">
        <v>0</v>
      </c>
    </row>
    <row r="1034" spans="2:19">
      <c r="B1034" s="5">
        <v>1941</v>
      </c>
      <c r="C1034" s="34"/>
      <c r="D1034" s="34"/>
      <c r="E1034" s="34">
        <v>0</v>
      </c>
      <c r="F1034" s="34">
        <v>0</v>
      </c>
      <c r="G1034" s="34">
        <v>0</v>
      </c>
      <c r="H1034" s="34"/>
      <c r="I1034" s="34">
        <v>0</v>
      </c>
      <c r="J1034" s="34">
        <v>0</v>
      </c>
      <c r="K1034" s="34">
        <v>0</v>
      </c>
      <c r="L1034" s="34">
        <v>0</v>
      </c>
      <c r="M1034" s="34">
        <v>0</v>
      </c>
      <c r="N1034" s="34">
        <v>0</v>
      </c>
      <c r="O1034" s="34">
        <v>0</v>
      </c>
      <c r="P1034" s="34">
        <v>0</v>
      </c>
      <c r="Q1034" s="34">
        <v>0</v>
      </c>
      <c r="R1034" s="34">
        <v>0</v>
      </c>
      <c r="S1034" s="34">
        <v>0</v>
      </c>
    </row>
    <row r="1035" spans="2:19">
      <c r="B1035" s="5">
        <v>1940</v>
      </c>
      <c r="C1035" s="34"/>
      <c r="D1035" s="34"/>
      <c r="E1035" s="34">
        <v>0</v>
      </c>
      <c r="F1035" s="34">
        <v>0</v>
      </c>
      <c r="G1035" s="34">
        <v>0</v>
      </c>
      <c r="H1035" s="34"/>
      <c r="I1035" s="34">
        <v>0</v>
      </c>
      <c r="J1035" s="34">
        <v>0</v>
      </c>
      <c r="K1035" s="34">
        <v>0</v>
      </c>
      <c r="L1035" s="34">
        <v>0</v>
      </c>
      <c r="M1035" s="34">
        <v>0</v>
      </c>
      <c r="N1035" s="34">
        <v>0</v>
      </c>
      <c r="O1035" s="34">
        <v>0</v>
      </c>
      <c r="P1035" s="34">
        <v>0</v>
      </c>
      <c r="Q1035" s="34">
        <v>0</v>
      </c>
      <c r="R1035" s="34">
        <v>0</v>
      </c>
      <c r="S1035" s="34">
        <v>0</v>
      </c>
    </row>
    <row r="1036" spans="2:19">
      <c r="B1036" s="5">
        <v>1939</v>
      </c>
      <c r="C1036" s="34"/>
      <c r="D1036" s="34"/>
      <c r="E1036" s="34">
        <v>0</v>
      </c>
      <c r="F1036" s="34">
        <v>0</v>
      </c>
      <c r="G1036" s="34">
        <v>0</v>
      </c>
      <c r="H1036" s="34"/>
      <c r="I1036" s="34">
        <v>0</v>
      </c>
      <c r="J1036" s="34">
        <v>0</v>
      </c>
      <c r="K1036" s="34">
        <v>0</v>
      </c>
      <c r="L1036" s="34">
        <v>0</v>
      </c>
      <c r="M1036" s="34">
        <v>0</v>
      </c>
      <c r="N1036" s="34">
        <v>0</v>
      </c>
      <c r="O1036" s="34">
        <v>0</v>
      </c>
      <c r="P1036" s="34">
        <v>0</v>
      </c>
      <c r="Q1036" s="34">
        <v>0</v>
      </c>
      <c r="R1036" s="34">
        <v>0</v>
      </c>
      <c r="S1036" s="34">
        <v>0</v>
      </c>
    </row>
    <row r="1037" spans="2:19">
      <c r="B1037" s="5">
        <v>1938</v>
      </c>
      <c r="C1037" s="34"/>
      <c r="D1037" s="34"/>
      <c r="E1037" s="34">
        <v>0</v>
      </c>
      <c r="F1037" s="34">
        <v>0</v>
      </c>
      <c r="G1037" s="34">
        <v>0</v>
      </c>
      <c r="H1037" s="34"/>
      <c r="I1037" s="34">
        <v>0</v>
      </c>
      <c r="J1037" s="34">
        <v>0</v>
      </c>
      <c r="K1037" s="34">
        <v>0</v>
      </c>
      <c r="L1037" s="34">
        <v>0</v>
      </c>
      <c r="M1037" s="34">
        <v>0</v>
      </c>
      <c r="N1037" s="34">
        <v>0</v>
      </c>
      <c r="O1037" s="34">
        <v>0</v>
      </c>
      <c r="P1037" s="34">
        <v>0</v>
      </c>
      <c r="Q1037" s="34">
        <v>0</v>
      </c>
      <c r="R1037" s="34">
        <v>0</v>
      </c>
      <c r="S1037" s="34">
        <v>0</v>
      </c>
    </row>
    <row r="1038" spans="2:19">
      <c r="B1038" s="5">
        <v>1937</v>
      </c>
      <c r="C1038" s="34"/>
      <c r="D1038" s="34"/>
      <c r="E1038" s="34">
        <v>0</v>
      </c>
      <c r="F1038" s="34">
        <v>0</v>
      </c>
      <c r="G1038" s="34">
        <v>0</v>
      </c>
      <c r="H1038" s="34"/>
      <c r="I1038" s="34">
        <v>0</v>
      </c>
      <c r="J1038" s="34">
        <v>0</v>
      </c>
      <c r="K1038" s="34">
        <v>0</v>
      </c>
      <c r="L1038" s="34">
        <v>0</v>
      </c>
      <c r="M1038" s="34">
        <v>0</v>
      </c>
      <c r="N1038" s="34">
        <v>0</v>
      </c>
      <c r="O1038" s="34">
        <v>0</v>
      </c>
      <c r="P1038" s="34">
        <v>0</v>
      </c>
      <c r="Q1038" s="34">
        <v>0</v>
      </c>
      <c r="R1038" s="34">
        <v>0</v>
      </c>
      <c r="S1038" s="34">
        <v>0</v>
      </c>
    </row>
    <row r="1039" spans="2:19">
      <c r="B1039" s="5">
        <v>1936</v>
      </c>
      <c r="C1039" s="34"/>
      <c r="D1039" s="34"/>
      <c r="E1039" s="34">
        <v>0</v>
      </c>
      <c r="F1039" s="34">
        <v>0</v>
      </c>
      <c r="G1039" s="34">
        <v>0</v>
      </c>
      <c r="H1039" s="34"/>
      <c r="I1039" s="34">
        <v>0</v>
      </c>
      <c r="J1039" s="34">
        <v>0</v>
      </c>
      <c r="K1039" s="34">
        <v>0</v>
      </c>
      <c r="L1039" s="34">
        <v>0</v>
      </c>
      <c r="M1039" s="34">
        <v>0</v>
      </c>
      <c r="N1039" s="34">
        <v>0</v>
      </c>
      <c r="O1039" s="34">
        <v>0</v>
      </c>
      <c r="P1039" s="34">
        <v>0</v>
      </c>
      <c r="Q1039" s="34">
        <v>0</v>
      </c>
      <c r="R1039" s="34">
        <v>0</v>
      </c>
      <c r="S1039" s="34">
        <v>0</v>
      </c>
    </row>
    <row r="1040" spans="2:19">
      <c r="B1040" s="5">
        <v>1935</v>
      </c>
      <c r="C1040" s="34"/>
      <c r="D1040" s="34"/>
      <c r="E1040" s="34">
        <v>0</v>
      </c>
      <c r="F1040" s="34">
        <v>0</v>
      </c>
      <c r="G1040" s="34">
        <v>0</v>
      </c>
      <c r="H1040" s="34"/>
      <c r="I1040" s="34">
        <v>0</v>
      </c>
      <c r="J1040" s="34">
        <v>0</v>
      </c>
      <c r="K1040" s="34">
        <v>0</v>
      </c>
      <c r="L1040" s="34">
        <v>0</v>
      </c>
      <c r="M1040" s="34">
        <v>0</v>
      </c>
      <c r="N1040" s="34">
        <v>0</v>
      </c>
      <c r="O1040" s="34">
        <v>0</v>
      </c>
      <c r="P1040" s="34">
        <v>0</v>
      </c>
      <c r="Q1040" s="34">
        <v>0</v>
      </c>
      <c r="R1040" s="34">
        <v>0</v>
      </c>
      <c r="S1040" s="34">
        <v>0</v>
      </c>
    </row>
    <row r="1041" spans="1:19">
      <c r="B1041" s="5">
        <v>1934</v>
      </c>
      <c r="C1041" s="34"/>
      <c r="D1041" s="34"/>
      <c r="E1041" s="34">
        <v>0</v>
      </c>
      <c r="F1041" s="34">
        <v>0</v>
      </c>
      <c r="G1041" s="34">
        <v>0</v>
      </c>
      <c r="H1041" s="34"/>
      <c r="I1041" s="34">
        <v>0</v>
      </c>
      <c r="J1041" s="34">
        <v>0</v>
      </c>
      <c r="K1041" s="34">
        <v>0</v>
      </c>
      <c r="L1041" s="34">
        <v>0</v>
      </c>
      <c r="M1041" s="34">
        <v>0</v>
      </c>
      <c r="N1041" s="34">
        <v>0</v>
      </c>
      <c r="O1041" s="34">
        <v>0</v>
      </c>
      <c r="P1041" s="34">
        <v>0</v>
      </c>
      <c r="Q1041" s="34">
        <v>0</v>
      </c>
      <c r="R1041" s="34">
        <v>0</v>
      </c>
      <c r="S1041" s="34">
        <v>0</v>
      </c>
    </row>
    <row r="1042" spans="1:19">
      <c r="B1042" s="5">
        <v>1933</v>
      </c>
      <c r="C1042" s="34"/>
      <c r="D1042" s="34"/>
      <c r="E1042" s="34">
        <v>0</v>
      </c>
      <c r="F1042" s="34">
        <v>0</v>
      </c>
      <c r="G1042" s="34">
        <v>0</v>
      </c>
      <c r="H1042" s="34"/>
      <c r="I1042" s="34">
        <v>0</v>
      </c>
      <c r="J1042" s="34">
        <v>0</v>
      </c>
      <c r="K1042" s="34">
        <v>0</v>
      </c>
      <c r="L1042" s="34">
        <v>0</v>
      </c>
      <c r="M1042" s="34">
        <v>0</v>
      </c>
      <c r="N1042" s="34">
        <v>0</v>
      </c>
      <c r="O1042" s="34">
        <v>0</v>
      </c>
      <c r="P1042" s="34">
        <v>0</v>
      </c>
      <c r="Q1042" s="34">
        <v>0</v>
      </c>
      <c r="R1042" s="34">
        <v>0</v>
      </c>
      <c r="S1042" s="34">
        <v>0</v>
      </c>
    </row>
    <row r="1043" spans="1:19">
      <c r="B1043" s="5">
        <v>1932</v>
      </c>
      <c r="C1043" s="34"/>
      <c r="D1043" s="34"/>
      <c r="E1043" s="34">
        <v>0</v>
      </c>
      <c r="F1043" s="34">
        <v>0</v>
      </c>
      <c r="G1043" s="34">
        <v>0</v>
      </c>
      <c r="H1043" s="34"/>
      <c r="I1043" s="34">
        <v>0</v>
      </c>
      <c r="J1043" s="34">
        <v>0</v>
      </c>
      <c r="K1043" s="34">
        <v>0</v>
      </c>
      <c r="L1043" s="34">
        <v>0</v>
      </c>
      <c r="M1043" s="34">
        <v>0</v>
      </c>
      <c r="N1043" s="34">
        <v>0</v>
      </c>
      <c r="O1043" s="34">
        <v>0</v>
      </c>
      <c r="P1043" s="34">
        <v>0</v>
      </c>
      <c r="Q1043" s="34">
        <v>0</v>
      </c>
      <c r="R1043" s="34">
        <v>0</v>
      </c>
      <c r="S1043" s="34">
        <v>0</v>
      </c>
    </row>
    <row r="1044" spans="1:19">
      <c r="B1044" s="5">
        <v>1931</v>
      </c>
      <c r="C1044" s="34"/>
      <c r="D1044" s="34"/>
      <c r="E1044" s="34">
        <v>0</v>
      </c>
      <c r="F1044" s="34">
        <v>0</v>
      </c>
      <c r="G1044" s="34">
        <v>0</v>
      </c>
      <c r="H1044" s="34"/>
      <c r="I1044" s="34">
        <v>0</v>
      </c>
      <c r="J1044" s="34">
        <v>0</v>
      </c>
      <c r="K1044" s="34">
        <v>0</v>
      </c>
      <c r="L1044" s="34">
        <v>0</v>
      </c>
      <c r="M1044" s="34">
        <v>0</v>
      </c>
      <c r="N1044" s="34">
        <v>0</v>
      </c>
      <c r="O1044" s="34">
        <v>0</v>
      </c>
      <c r="P1044" s="34">
        <v>0</v>
      </c>
      <c r="Q1044" s="34">
        <v>0</v>
      </c>
      <c r="R1044" s="34">
        <v>0</v>
      </c>
      <c r="S1044" s="34">
        <v>0</v>
      </c>
    </row>
    <row r="1045" spans="1:19">
      <c r="B1045" s="5">
        <v>1930</v>
      </c>
      <c r="C1045" s="34"/>
      <c r="D1045" s="34"/>
      <c r="E1045" s="34">
        <v>0</v>
      </c>
      <c r="F1045" s="34">
        <v>0</v>
      </c>
      <c r="G1045" s="34">
        <v>0</v>
      </c>
      <c r="H1045" s="34"/>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274140.66970499995</v>
      </c>
      <c r="F1046" s="7">
        <f>SUM(F966:F1045)</f>
        <v>265771.22286000004</v>
      </c>
      <c r="G1046" s="7">
        <f>SUM(G965:G1045)</f>
        <v>273226.90085999994</v>
      </c>
      <c r="H1046" s="7">
        <f>SUM(H959:H1045)</f>
        <v>363546.04027</v>
      </c>
      <c r="I1046" s="7">
        <f>SUM(I959:I1045)</f>
        <v>321440.83210092789</v>
      </c>
      <c r="J1046" s="7">
        <f t="shared" ref="J1046" si="17">SUM(J959:J1045)</f>
        <v>344023.52249306015</v>
      </c>
      <c r="K1046" s="7">
        <f>SUM(K959:K1045)</f>
        <v>350444.91928499995</v>
      </c>
      <c r="L1046" s="7">
        <f t="shared" ref="L1046" si="18">SUM(L959:L1045)</f>
        <v>353391.77557500004</v>
      </c>
      <c r="M1046" s="7">
        <f>SUM(M959:M1045)</f>
        <v>346974.34071500006</v>
      </c>
      <c r="N1046" s="10">
        <f>SUM(N954:N1045)</f>
        <v>342975.06301786873</v>
      </c>
      <c r="O1046" s="10">
        <f>SUM(O954:O1045)</f>
        <v>322783.59570845397</v>
      </c>
      <c r="P1046" s="10">
        <f>SUM(P954:P1045)</f>
        <v>383470.76525075064</v>
      </c>
      <c r="Q1046" s="10">
        <f>SUM(Q954:Q1045)</f>
        <v>385889.11383827752</v>
      </c>
      <c r="R1046" s="10">
        <f>SUM(R953:R1045)</f>
        <v>333918.98822730168</v>
      </c>
      <c r="S1046" s="10">
        <f>SUM(S953:S1045)</f>
        <v>346782.09224598622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101907.61278034031</v>
      </c>
      <c r="S1049" s="34">
        <v>100169.04102263057</v>
      </c>
    </row>
    <row r="1050" spans="1:19">
      <c r="B1050" s="5">
        <v>2020</v>
      </c>
      <c r="C1050" s="33"/>
      <c r="D1050" s="33"/>
      <c r="E1050" s="33"/>
      <c r="F1050" s="33"/>
      <c r="G1050" s="33"/>
      <c r="H1050" s="33"/>
      <c r="I1050" s="33"/>
      <c r="J1050" s="33"/>
      <c r="K1050" s="33"/>
      <c r="L1050" s="33"/>
      <c r="M1050" s="33"/>
      <c r="N1050" s="33"/>
      <c r="O1050" s="33"/>
      <c r="P1050" s="33"/>
      <c r="Q1050" s="34">
        <v>41882.088992856246</v>
      </c>
      <c r="R1050" s="34">
        <v>37901.577204065026</v>
      </c>
      <c r="S1050" s="34">
        <v>35643.73441335743</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19148.116885416683</v>
      </c>
      <c r="P1052" s="34">
        <v>20984.301013095792</v>
      </c>
      <c r="Q1052" s="34">
        <v>20711.417135388383</v>
      </c>
      <c r="R1052" s="34">
        <v>17977.954130776227</v>
      </c>
      <c r="S1052" s="34">
        <v>17626.442936596661</v>
      </c>
    </row>
    <row r="1053" spans="1:19">
      <c r="A1053" s="37"/>
      <c r="B1053" s="5">
        <v>2017</v>
      </c>
      <c r="C1053" s="33"/>
      <c r="D1053" s="33"/>
      <c r="E1053" s="33"/>
      <c r="F1053" s="33"/>
      <c r="G1053" s="33"/>
      <c r="H1053" s="33"/>
      <c r="I1053" s="33"/>
      <c r="J1053" s="33"/>
      <c r="K1053" s="33"/>
      <c r="L1053" s="33"/>
      <c r="M1053" s="33"/>
      <c r="N1053" s="34">
        <v>86194.740000720951</v>
      </c>
      <c r="O1053" s="34">
        <v>81193.680107774257</v>
      </c>
      <c r="P1053" s="34">
        <v>88979.644000406188</v>
      </c>
      <c r="Q1053" s="34">
        <v>88713.657629014604</v>
      </c>
      <c r="R1053" s="34">
        <v>76231.843863361675</v>
      </c>
      <c r="S1053" s="34">
        <v>75499.72141803788</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52889.113784926347</v>
      </c>
      <c r="K1057" s="34">
        <v>52889.113559999983</v>
      </c>
      <c r="L1057" s="34">
        <v>52889.113559999991</v>
      </c>
      <c r="M1057" s="34">
        <v>52889.11</v>
      </c>
      <c r="N1057" s="34">
        <v>52889.113560442376</v>
      </c>
      <c r="O1057" s="34">
        <v>49820.461986130307</v>
      </c>
      <c r="P1057" s="34">
        <v>54597.931336249232</v>
      </c>
      <c r="Q1057" s="34">
        <v>53887.929358649868</v>
      </c>
      <c r="R1057" s="34">
        <v>46775.874492158677</v>
      </c>
      <c r="S1057" s="34">
        <v>45861.29986193154</v>
      </c>
    </row>
    <row r="1058" spans="2:19">
      <c r="B1058" s="5">
        <v>2012</v>
      </c>
      <c r="C1058" s="33"/>
      <c r="D1058" s="33"/>
      <c r="E1058" s="33"/>
      <c r="F1058" s="33"/>
      <c r="G1058" s="33"/>
      <c r="H1058" s="33"/>
      <c r="I1058" s="34">
        <v>15589.218773152206</v>
      </c>
      <c r="J1058" s="34">
        <v>15589.218891297689</v>
      </c>
      <c r="K1058" s="34">
        <v>15589.218824999996</v>
      </c>
      <c r="L1058" s="34">
        <v>15589.218824999998</v>
      </c>
      <c r="M1058" s="34">
        <v>15589.22</v>
      </c>
      <c r="N1058" s="34">
        <v>15589.218825130391</v>
      </c>
      <c r="O1058" s="34">
        <v>14684.724919492099</v>
      </c>
      <c r="P1058" s="34">
        <v>16092.897795073462</v>
      </c>
      <c r="Q1058" s="34">
        <v>15883.622663577396</v>
      </c>
      <c r="R1058" s="34">
        <v>1.1749999976018444E-3</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8147.4509999999991</v>
      </c>
      <c r="F1062" s="34">
        <v>8174.0275650000003</v>
      </c>
      <c r="G1062" s="34">
        <v>8174.0275649999985</v>
      </c>
      <c r="H1062" s="34">
        <v>0</v>
      </c>
      <c r="I1062" s="34">
        <v>8174.027537814206</v>
      </c>
      <c r="J1062" s="34">
        <v>8174.0275997624312</v>
      </c>
      <c r="K1062" s="34">
        <v>8174.0275649999985</v>
      </c>
      <c r="L1062" s="34">
        <v>8174.0275649999994</v>
      </c>
      <c r="M1062" s="34">
        <v>8174.03</v>
      </c>
      <c r="N1062" s="34">
        <v>8174.0275650683698</v>
      </c>
      <c r="O1062" s="34">
        <v>0</v>
      </c>
      <c r="P1062" s="34">
        <v>0</v>
      </c>
      <c r="Q1062" s="34">
        <v>0</v>
      </c>
      <c r="R1062" s="34">
        <v>2.4349999985133763E-3</v>
      </c>
      <c r="S1062" s="34">
        <v>0</v>
      </c>
    </row>
    <row r="1063" spans="2:19">
      <c r="B1063" s="5">
        <v>2007</v>
      </c>
      <c r="C1063" s="33"/>
      <c r="D1063" s="34"/>
      <c r="E1063" s="34">
        <v>82.771034999999998</v>
      </c>
      <c r="F1063" s="34">
        <v>82.771035000000012</v>
      </c>
      <c r="G1063" s="34">
        <v>82.771034999999983</v>
      </c>
      <c r="H1063" s="34">
        <v>82.77</v>
      </c>
      <c r="I1063" s="34">
        <v>82.771034724713886</v>
      </c>
      <c r="J1063" s="34">
        <v>82.771035352007914</v>
      </c>
      <c r="K1063" s="34">
        <v>82.771034999999983</v>
      </c>
      <c r="L1063" s="34">
        <v>82.771034999999998</v>
      </c>
      <c r="M1063" s="34">
        <v>0</v>
      </c>
      <c r="N1063" s="34">
        <v>0</v>
      </c>
      <c r="O1063" s="34">
        <v>0</v>
      </c>
      <c r="P1063" s="34">
        <v>0</v>
      </c>
      <c r="Q1063" s="34">
        <v>0</v>
      </c>
      <c r="R1063" s="34">
        <v>0</v>
      </c>
      <c r="S1063" s="34">
        <v>0</v>
      </c>
    </row>
    <row r="1064" spans="2:19">
      <c r="B1064" s="5">
        <v>2006</v>
      </c>
      <c r="C1064" s="34"/>
      <c r="D1064" s="34"/>
      <c r="E1064" s="34">
        <v>24382.950179999996</v>
      </c>
      <c r="F1064" s="34">
        <v>24382.95018</v>
      </c>
      <c r="G1064" s="34">
        <v>24382.950179999993</v>
      </c>
      <c r="H1064" s="34">
        <v>6557.15</v>
      </c>
      <c r="I1064" s="34">
        <v>11202.661582741348</v>
      </c>
      <c r="J1064" s="34">
        <v>11202.661667642578</v>
      </c>
      <c r="K1064" s="34">
        <v>11202.661619999995</v>
      </c>
      <c r="L1064" s="34">
        <v>11202.661619999999</v>
      </c>
      <c r="M1064" s="34">
        <v>11202.659999999998</v>
      </c>
      <c r="N1064" s="34">
        <v>6557.1466200548448</v>
      </c>
      <c r="O1064" s="34">
        <v>6176.697848198778</v>
      </c>
      <c r="P1064" s="34">
        <v>6769.0043720308995</v>
      </c>
      <c r="Q1064" s="34">
        <v>6680.9789400612844</v>
      </c>
      <c r="R1064" s="34">
        <v>5799.2313416054185</v>
      </c>
      <c r="S1064" s="34">
        <v>5685.8443474822125</v>
      </c>
    </row>
    <row r="1065" spans="2:19">
      <c r="B1065" s="5">
        <v>2005</v>
      </c>
      <c r="C1065" s="34"/>
      <c r="D1065" s="34"/>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c r="D1066" s="34"/>
      <c r="E1066" s="34">
        <v>69557.287304999991</v>
      </c>
      <c r="F1066" s="34">
        <v>69801.266940000001</v>
      </c>
      <c r="G1066" s="34">
        <v>69801.266939999972</v>
      </c>
      <c r="H1066" s="34">
        <v>69801.27</v>
      </c>
      <c r="I1066" s="34">
        <v>69801.266707849703</v>
      </c>
      <c r="J1066" s="34">
        <v>69801.267236850195</v>
      </c>
      <c r="K1066" s="34">
        <v>69801.266939999972</v>
      </c>
      <c r="L1066" s="34">
        <v>69801.266939999987</v>
      </c>
      <c r="M1066" s="34">
        <v>69801.266940000001</v>
      </c>
      <c r="N1066" s="34">
        <v>69801.266940583824</v>
      </c>
      <c r="O1066" s="34">
        <v>65751.364167276537</v>
      </c>
      <c r="P1066" s="34">
        <v>72056.506964328932</v>
      </c>
      <c r="Q1066" s="34">
        <v>72010.59231486397</v>
      </c>
      <c r="R1066" s="34">
        <v>61733.228113349061</v>
      </c>
      <c r="S1066" s="34">
        <v>0</v>
      </c>
    </row>
    <row r="1067" spans="2:19">
      <c r="B1067" s="5">
        <v>2003</v>
      </c>
      <c r="C1067" s="34"/>
      <c r="D1067" s="34"/>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c r="D1068" s="34"/>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c r="D1069" s="34"/>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c r="D1070" s="34"/>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c r="D1071" s="34"/>
      <c r="E1071" s="34">
        <v>0</v>
      </c>
      <c r="F1071" s="34">
        <v>0</v>
      </c>
      <c r="G1071" s="34">
        <v>0</v>
      </c>
      <c r="H1071" s="34">
        <v>0</v>
      </c>
      <c r="I1071" s="34">
        <v>0</v>
      </c>
      <c r="J1071" s="34">
        <v>0</v>
      </c>
      <c r="K1071" s="34">
        <v>0</v>
      </c>
      <c r="L1071" s="34">
        <v>0</v>
      </c>
      <c r="M1071" s="34">
        <v>0</v>
      </c>
      <c r="N1071" s="34">
        <v>0</v>
      </c>
      <c r="O1071" s="34">
        <v>0</v>
      </c>
      <c r="P1071" s="34">
        <v>0</v>
      </c>
      <c r="Q1071" s="34">
        <v>0</v>
      </c>
      <c r="R1071" s="34">
        <v>8445.89</v>
      </c>
      <c r="S1071" s="34">
        <v>0</v>
      </c>
    </row>
    <row r="1072" spans="2:19">
      <c r="B1072" s="5">
        <v>1998</v>
      </c>
      <c r="C1072" s="34"/>
      <c r="D1072" s="34"/>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c r="D1073" s="34"/>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c r="D1074" s="34"/>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c r="D1075" s="34"/>
      <c r="E1075" s="34">
        <v>9549.7021199999999</v>
      </c>
      <c r="F1075" s="34">
        <v>9549.7021199999999</v>
      </c>
      <c r="G1075" s="34">
        <v>9549.7021199999981</v>
      </c>
      <c r="H1075" s="34">
        <v>9549.7000000000007</v>
      </c>
      <c r="I1075" s="34">
        <v>9549.7020882388842</v>
      </c>
      <c r="J1075" s="34">
        <v>9549.7021606128874</v>
      </c>
      <c r="K1075" s="34">
        <v>9549.7021199999981</v>
      </c>
      <c r="L1075" s="34">
        <v>9549.7021199999999</v>
      </c>
      <c r="M1075" s="34">
        <v>9549.7021200000017</v>
      </c>
      <c r="N1075" s="34">
        <v>9549.7021200798754</v>
      </c>
      <c r="O1075" s="34">
        <v>8995.6238519405433</v>
      </c>
      <c r="P1075" s="34">
        <v>9858.2476720450031</v>
      </c>
      <c r="Q1075" s="34">
        <v>9730.0491273105945</v>
      </c>
      <c r="R1075" s="34">
        <v>0</v>
      </c>
      <c r="S1075" s="34">
        <v>8280.7542618500902</v>
      </c>
    </row>
    <row r="1076" spans="2:19">
      <c r="B1076" s="5">
        <v>1994</v>
      </c>
      <c r="C1076" s="34"/>
      <c r="D1076" s="34"/>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c r="D1077" s="34"/>
      <c r="E1077" s="34">
        <v>36694.232969999997</v>
      </c>
      <c r="F1077" s="34">
        <v>60292.614120000006</v>
      </c>
      <c r="G1077" s="34">
        <v>60292.614119999984</v>
      </c>
      <c r="H1077" s="34">
        <v>54473.62</v>
      </c>
      <c r="I1077" s="34">
        <v>60292.613919474301</v>
      </c>
      <c r="J1077" s="34">
        <v>60292.61437641189</v>
      </c>
      <c r="K1077" s="34">
        <v>60292.614119999984</v>
      </c>
      <c r="L1077" s="34">
        <v>60292.614119999998</v>
      </c>
      <c r="M1077" s="34">
        <v>60292.614120000013</v>
      </c>
      <c r="N1077" s="34">
        <v>0</v>
      </c>
      <c r="O1077" s="34">
        <v>0</v>
      </c>
      <c r="P1077" s="34">
        <v>0</v>
      </c>
      <c r="Q1077" s="34">
        <v>0</v>
      </c>
      <c r="R1077" s="34">
        <v>0</v>
      </c>
      <c r="S1077" s="34">
        <v>0</v>
      </c>
    </row>
    <row r="1078" spans="2:19">
      <c r="B1078" s="5">
        <v>1992</v>
      </c>
      <c r="C1078" s="34"/>
      <c r="D1078" s="34"/>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c r="D1079" s="34"/>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c r="D1080" s="34"/>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c r="D1081" s="34"/>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c r="D1082" s="34"/>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c r="D1083" s="34"/>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c r="D1084" s="34"/>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c r="D1085" s="34"/>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c r="D1086" s="34"/>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c r="D1087" s="34"/>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c r="D1088" s="34"/>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c r="D1089" s="34"/>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c r="D1090" s="34"/>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c r="D1091" s="34"/>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c r="D1092" s="34"/>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c r="D1093" s="34"/>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c r="D1094" s="34"/>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c r="D1095" s="34"/>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c r="D1096" s="34"/>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c r="D1097" s="34"/>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c r="D1098" s="34"/>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c r="D1099" s="34"/>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c r="D1100" s="34"/>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c r="D1101" s="34"/>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c r="D1102" s="34"/>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c r="D1103" s="34"/>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c r="D1104" s="34"/>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c r="D1105" s="34"/>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c r="D1106" s="34"/>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c r="D1107" s="34"/>
      <c r="E1107" s="34">
        <v>4252.24161</v>
      </c>
      <c r="F1107" s="34">
        <v>4252.24161</v>
      </c>
      <c r="G1107" s="34">
        <v>4252.2416099999991</v>
      </c>
      <c r="H1107" s="34">
        <v>4252.24</v>
      </c>
      <c r="I1107" s="34">
        <v>4252.2415958575757</v>
      </c>
      <c r="J1107" s="34">
        <v>4252.2416280838952</v>
      </c>
      <c r="K1107" s="34">
        <v>4252.2416099999991</v>
      </c>
      <c r="L1107" s="34">
        <v>4252.24161</v>
      </c>
      <c r="M1107" s="34">
        <v>4252.2416100000009</v>
      </c>
      <c r="N1107" s="34">
        <v>4252.2416100355667</v>
      </c>
      <c r="O1107" s="34">
        <v>4005.5245253168227</v>
      </c>
      <c r="P1107" s="34">
        <v>4389.6291660200386</v>
      </c>
      <c r="Q1107" s="34">
        <v>0</v>
      </c>
      <c r="R1107" s="34">
        <v>0</v>
      </c>
      <c r="S1107" s="34">
        <v>0</v>
      </c>
    </row>
    <row r="1108" spans="2:19">
      <c r="B1108" s="5">
        <v>1962</v>
      </c>
      <c r="C1108" s="34"/>
      <c r="D1108" s="34"/>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c r="D1109" s="34"/>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c r="D1110" s="34"/>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c r="D1111" s="34"/>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c r="D1112" s="34"/>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c r="D1113" s="34"/>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c r="D1114" s="34"/>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c r="D1115" s="34"/>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c r="D1116" s="34"/>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c r="D1117" s="34"/>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c r="D1118" s="34"/>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c r="D1119" s="34"/>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c r="D1120" s="34"/>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c r="D1121" s="34"/>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c r="D1122" s="34"/>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c r="D1123" s="34"/>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c r="D1124" s="34"/>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c r="D1125" s="34"/>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c r="D1126" s="34"/>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c r="D1127" s="34"/>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c r="D1128" s="34"/>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c r="D1129" s="34"/>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c r="D1130" s="34"/>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c r="D1131" s="34"/>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c r="D1132" s="34"/>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c r="D1133" s="34"/>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c r="D1134" s="34"/>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c r="D1135" s="34"/>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c r="D1136" s="34"/>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c r="D1137" s="34"/>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c r="D1138" s="34"/>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c r="D1139" s="34"/>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c r="D1140" s="34"/>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152666.63621999999</v>
      </c>
      <c r="F1141" s="7">
        <f>SUM(F1061:F1140)</f>
        <v>176535.57357000001</v>
      </c>
      <c r="G1141" s="7">
        <f>SUM(G1060:G1140)</f>
        <v>176535.57356999995</v>
      </c>
      <c r="H1141" s="7">
        <f>SUM(H1054:H1140)</f>
        <v>144716.75</v>
      </c>
      <c r="I1141" s="7">
        <f>SUM(I1054:I1140)</f>
        <v>178944.50323985293</v>
      </c>
      <c r="J1141" s="7">
        <f t="shared" ref="J1141" si="19">SUM(J1054:J1140)</f>
        <v>231833.61838093991</v>
      </c>
      <c r="K1141" s="7">
        <f>SUM(K1054:K1140)</f>
        <v>231833.61739499995</v>
      </c>
      <c r="L1141" s="7">
        <f t="shared" ref="L1141" si="20">SUM(L1054:L1140)</f>
        <v>231833.61739499998</v>
      </c>
      <c r="M1141" s="7">
        <f>SUM(M1054:M1140)</f>
        <v>231750.84479000003</v>
      </c>
      <c r="N1141" s="10">
        <f>SUM(N1049:N1140)</f>
        <v>253007.45724211619</v>
      </c>
      <c r="O1141" s="10">
        <f>SUM(O1049:O1140)</f>
        <v>249776.19429154601</v>
      </c>
      <c r="P1141" s="10">
        <f>SUM(P1049:P1140)</f>
        <v>273728.16231924953</v>
      </c>
      <c r="Q1141" s="10">
        <f>SUM(Q1049:Q1140)</f>
        <v>309500.33616172231</v>
      </c>
      <c r="R1141" s="10">
        <f>SUM(R1048:R1140)</f>
        <v>356773.21553565637</v>
      </c>
      <c r="S1141" s="10">
        <f>SUM(S1048:S1140)</f>
        <v>288766.83826188638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c r="D1159" s="34"/>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c r="D1160" s="34"/>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c r="D1161" s="34"/>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c r="D1162" s="34"/>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c r="D1163" s="34"/>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c r="D1164" s="34"/>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c r="D1165" s="34"/>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c r="D1166" s="34"/>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c r="D1167" s="34"/>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c r="D1168" s="34"/>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c r="D1169" s="34"/>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c r="D1170" s="34"/>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c r="D1171" s="34"/>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c r="D1172" s="34"/>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c r="D1173" s="34"/>
      <c r="E1173" s="34">
        <v>38137.47</v>
      </c>
      <c r="F1173" s="34">
        <v>38137.47</v>
      </c>
      <c r="G1173" s="34">
        <v>38137.47</v>
      </c>
      <c r="H1173" s="34">
        <v>38137.47</v>
      </c>
      <c r="I1173" s="34">
        <v>38137.47</v>
      </c>
      <c r="J1173" s="34">
        <v>38137.47</v>
      </c>
      <c r="K1173" s="34">
        <v>38137.47</v>
      </c>
      <c r="L1173" s="34">
        <v>38137.47</v>
      </c>
      <c r="M1173" s="34">
        <v>38137.47</v>
      </c>
      <c r="N1173" s="34">
        <v>38137.47</v>
      </c>
      <c r="O1173" s="34">
        <v>38137.47</v>
      </c>
      <c r="P1173" s="34">
        <v>38137.47</v>
      </c>
      <c r="Q1173" s="34">
        <v>38137.47</v>
      </c>
      <c r="R1173" s="34">
        <v>38137.47</v>
      </c>
      <c r="S1173" s="34">
        <v>38137.47</v>
      </c>
    </row>
    <row r="1174" spans="2:19">
      <c r="B1174" s="5">
        <v>1991</v>
      </c>
      <c r="C1174" s="34"/>
      <c r="D1174" s="34"/>
      <c r="E1174" s="34">
        <v>77308.3</v>
      </c>
      <c r="F1174" s="34">
        <v>77308.3</v>
      </c>
      <c r="G1174" s="34">
        <v>77308.3</v>
      </c>
      <c r="H1174" s="34">
        <v>77308.3</v>
      </c>
      <c r="I1174" s="34">
        <v>77308.3</v>
      </c>
      <c r="J1174" s="34">
        <v>77308.3</v>
      </c>
      <c r="K1174" s="34">
        <v>77308.3</v>
      </c>
      <c r="L1174" s="34">
        <v>77308.3</v>
      </c>
      <c r="M1174" s="34">
        <v>77308.3</v>
      </c>
      <c r="N1174" s="34">
        <v>77308.3</v>
      </c>
      <c r="O1174" s="34">
        <v>77308.3</v>
      </c>
      <c r="P1174" s="34">
        <v>77308.3</v>
      </c>
      <c r="Q1174" s="34">
        <v>77308.3</v>
      </c>
      <c r="R1174" s="34">
        <v>77308.3</v>
      </c>
      <c r="S1174" s="34">
        <v>77308.3</v>
      </c>
    </row>
    <row r="1175" spans="2:19">
      <c r="B1175" s="5">
        <v>1990</v>
      </c>
      <c r="C1175" s="34"/>
      <c r="D1175" s="34"/>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c r="D1176" s="34"/>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c r="D1177" s="34"/>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c r="D1178" s="34"/>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c r="D1179" s="34"/>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c r="D1180" s="34"/>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c r="D1181" s="34"/>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c r="D1182" s="34"/>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c r="D1183" s="34"/>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c r="D1184" s="34"/>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c r="D1185" s="34"/>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c r="D1186" s="34"/>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c r="D1187" s="34"/>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c r="D1188" s="34"/>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c r="D1189" s="34"/>
      <c r="E1189" s="34">
        <v>126234.88</v>
      </c>
      <c r="F1189" s="34">
        <v>126234.88</v>
      </c>
      <c r="G1189" s="34">
        <v>126234.88</v>
      </c>
      <c r="H1189" s="34">
        <v>126234.88</v>
      </c>
      <c r="I1189" s="34">
        <v>126234.88</v>
      </c>
      <c r="J1189" s="34">
        <v>126234.88</v>
      </c>
      <c r="K1189" s="34">
        <v>126234.88</v>
      </c>
      <c r="L1189" s="34">
        <v>126234.88</v>
      </c>
      <c r="M1189" s="34">
        <v>126234.88</v>
      </c>
      <c r="N1189" s="34">
        <v>126234.88</v>
      </c>
      <c r="O1189" s="34">
        <v>126234.88</v>
      </c>
      <c r="P1189" s="34">
        <v>126234.88</v>
      </c>
      <c r="Q1189" s="34">
        <v>126234.88</v>
      </c>
      <c r="R1189" s="34">
        <v>126234.88</v>
      </c>
      <c r="S1189" s="34">
        <v>126234.88</v>
      </c>
    </row>
    <row r="1190" spans="2:19">
      <c r="B1190" s="5">
        <v>1975</v>
      </c>
      <c r="C1190" s="34"/>
      <c r="D1190" s="34"/>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c r="D1191" s="34"/>
      <c r="E1191" s="34">
        <v>20473.330000000002</v>
      </c>
      <c r="F1191" s="34">
        <v>20473.330000000002</v>
      </c>
      <c r="G1191" s="34">
        <v>20473.330000000002</v>
      </c>
      <c r="H1191" s="34">
        <v>20473.330000000002</v>
      </c>
      <c r="I1191" s="34">
        <v>20473.330000000002</v>
      </c>
      <c r="J1191" s="34">
        <v>20473.330000000002</v>
      </c>
      <c r="K1191" s="34">
        <v>20473.330000000002</v>
      </c>
      <c r="L1191" s="34">
        <v>20473.330000000002</v>
      </c>
      <c r="M1191" s="34">
        <v>20473.330000000002</v>
      </c>
      <c r="N1191" s="34">
        <v>20473.330000000002</v>
      </c>
      <c r="O1191" s="34">
        <v>20473.330000000002</v>
      </c>
      <c r="P1191" s="34">
        <v>20473.330000000002</v>
      </c>
      <c r="Q1191" s="34">
        <v>20473.330000000002</v>
      </c>
      <c r="R1191" s="34">
        <v>20473.330000000002</v>
      </c>
      <c r="S1191" s="34">
        <v>20473.330000000002</v>
      </c>
    </row>
    <row r="1192" spans="2:19">
      <c r="B1192" s="5">
        <v>1973</v>
      </c>
      <c r="C1192" s="34"/>
      <c r="D1192" s="34"/>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c r="D1193" s="34"/>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c r="D1194" s="34"/>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c r="D1195" s="34"/>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c r="D1196" s="34"/>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c r="D1197" s="34"/>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c r="D1198" s="34"/>
      <c r="E1198" s="34">
        <v>0</v>
      </c>
      <c r="F1198" s="34">
        <v>0</v>
      </c>
      <c r="G1198" s="34">
        <v>0</v>
      </c>
      <c r="H1198" s="34">
        <v>0</v>
      </c>
      <c r="I1198" s="34">
        <v>0</v>
      </c>
      <c r="J1198" s="34">
        <v>0</v>
      </c>
      <c r="K1198" s="34">
        <v>0</v>
      </c>
      <c r="L1198" s="34">
        <v>0</v>
      </c>
      <c r="M1198" s="34">
        <v>0</v>
      </c>
      <c r="N1198" s="34">
        <v>0</v>
      </c>
      <c r="O1198" s="34">
        <v>0</v>
      </c>
      <c r="P1198" s="34">
        <v>0</v>
      </c>
      <c r="Q1198" s="34">
        <v>0</v>
      </c>
      <c r="R1198" s="34">
        <v>12417.06</v>
      </c>
      <c r="S1198" s="34">
        <v>12417.06</v>
      </c>
    </row>
    <row r="1199" spans="2:19">
      <c r="B1199" s="5">
        <v>1966</v>
      </c>
      <c r="C1199" s="34"/>
      <c r="D1199" s="34"/>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c r="D1200" s="34"/>
      <c r="E1200" s="34">
        <v>11765.67</v>
      </c>
      <c r="F1200" s="34">
        <v>11765.67</v>
      </c>
      <c r="G1200" s="34">
        <v>11765.67</v>
      </c>
      <c r="H1200" s="34">
        <v>11765.67</v>
      </c>
      <c r="I1200" s="34">
        <v>11765.67</v>
      </c>
      <c r="J1200" s="34">
        <v>11765.67</v>
      </c>
      <c r="K1200" s="34">
        <v>11765.67</v>
      </c>
      <c r="L1200" s="34">
        <v>11765.67</v>
      </c>
      <c r="M1200" s="34">
        <v>11765.67</v>
      </c>
      <c r="N1200" s="34">
        <v>11765.67</v>
      </c>
      <c r="O1200" s="34">
        <v>11765.67</v>
      </c>
      <c r="P1200" s="34">
        <v>11765.67</v>
      </c>
      <c r="Q1200" s="34">
        <v>11765.67</v>
      </c>
      <c r="R1200" s="34">
        <v>0</v>
      </c>
      <c r="S1200" s="34">
        <v>0</v>
      </c>
    </row>
    <row r="1201" spans="2:19">
      <c r="B1201" s="5">
        <v>1964</v>
      </c>
      <c r="C1201" s="34"/>
      <c r="D1201" s="34"/>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c r="D1202" s="34"/>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c r="D1203" s="34"/>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c r="D1204" s="34"/>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c r="D1205" s="34"/>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c r="D1206" s="34"/>
      <c r="E1206" s="34">
        <v>651.39</v>
      </c>
      <c r="F1206" s="34">
        <v>651.39</v>
      </c>
      <c r="G1206" s="34">
        <v>651.39</v>
      </c>
      <c r="H1206" s="34">
        <v>651.39</v>
      </c>
      <c r="I1206" s="34">
        <v>651.39</v>
      </c>
      <c r="J1206" s="34">
        <v>651.39</v>
      </c>
      <c r="K1206" s="34">
        <v>651.39</v>
      </c>
      <c r="L1206" s="34">
        <v>651.39</v>
      </c>
      <c r="M1206" s="34">
        <v>651.39</v>
      </c>
      <c r="N1206" s="34">
        <v>651.39</v>
      </c>
      <c r="O1206" s="34">
        <v>651.39</v>
      </c>
      <c r="P1206" s="34">
        <v>651.39</v>
      </c>
      <c r="Q1206" s="34">
        <v>651.39</v>
      </c>
      <c r="R1206" s="34">
        <v>0</v>
      </c>
      <c r="S1206" s="34">
        <v>0</v>
      </c>
    </row>
    <row r="1207" spans="2:19">
      <c r="B1207" s="5">
        <v>1958</v>
      </c>
      <c r="C1207" s="34"/>
      <c r="D1207" s="34"/>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c r="D1208" s="34"/>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c r="D1209" s="34"/>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c r="D1210" s="34"/>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c r="D1211" s="34"/>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c r="D1212" s="34"/>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c r="D1213" s="34"/>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c r="D1214" s="34"/>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c r="D1215" s="34"/>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c r="D1216" s="34"/>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c r="D1217" s="34"/>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c r="D1218" s="34"/>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c r="D1219" s="34"/>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c r="D1220" s="34"/>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c r="D1221" s="34"/>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c r="D1222" s="34"/>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c r="D1223" s="34"/>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c r="D1224" s="34"/>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c r="D1225" s="34"/>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c r="D1226" s="34"/>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c r="D1227" s="34"/>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c r="D1228" s="34"/>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c r="D1229" s="34"/>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c r="D1230" s="34"/>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c r="D1231" s="34"/>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c r="D1232" s="34"/>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c r="D1233" s="34"/>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c r="D1234" s="34"/>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c r="D1235" s="34"/>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274571.04000000004</v>
      </c>
      <c r="F1236" s="7">
        <f>SUM(F1156:F1235)</f>
        <v>274571.04000000004</v>
      </c>
      <c r="G1236" s="7">
        <f>SUM(G1155:G1235)</f>
        <v>274571.04000000004</v>
      </c>
      <c r="H1236" s="7">
        <f>SUM(H1149:H1235)</f>
        <v>274571.04000000004</v>
      </c>
      <c r="I1236" s="7">
        <f>SUM(I1149:I1235)</f>
        <v>274571.04000000004</v>
      </c>
      <c r="J1236" s="7">
        <f t="shared" ref="J1236" si="21">SUM(J1149:J1235)</f>
        <v>274571.04000000004</v>
      </c>
      <c r="K1236" s="7">
        <f>SUM(K1149:K1235)</f>
        <v>274571.04000000004</v>
      </c>
      <c r="L1236" s="7">
        <f t="shared" ref="L1236" si="22">SUM(L1149:L1235)</f>
        <v>274571.04000000004</v>
      </c>
      <c r="M1236" s="7">
        <f>SUM(M1149:M1235)</f>
        <v>274571.04000000004</v>
      </c>
      <c r="N1236" s="10">
        <f>SUM(N1144:N1235)</f>
        <v>274571.04000000004</v>
      </c>
      <c r="O1236" s="10">
        <f>SUM(O1144:O1235)</f>
        <v>274571.04000000004</v>
      </c>
      <c r="P1236" s="10">
        <f>SUM(P1144:P1235)</f>
        <v>274571.04000000004</v>
      </c>
      <c r="Q1236" s="10">
        <f>SUM(Q1144:Q1235)</f>
        <v>274571.04000000004</v>
      </c>
      <c r="R1236" s="10">
        <f>SUM(R1143:R1235)</f>
        <v>274571.04000000004</v>
      </c>
      <c r="S1236" s="10">
        <f>SUM(S1143:S1235)</f>
        <v>274571.04000000004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698080.69000000006</v>
      </c>
    </row>
    <row r="1714" spans="1:19">
      <c r="A1714" s="35"/>
      <c r="B1714" s="5">
        <v>2021</v>
      </c>
      <c r="C1714" s="33"/>
      <c r="D1714" s="33"/>
      <c r="E1714" s="33"/>
      <c r="F1714" s="33"/>
      <c r="G1714" s="33"/>
      <c r="H1714" s="33"/>
      <c r="I1714" s="33"/>
      <c r="J1714" s="33"/>
      <c r="K1714" s="33"/>
      <c r="L1714" s="33"/>
      <c r="M1714" s="33"/>
      <c r="N1714" s="33"/>
      <c r="O1714" s="33"/>
      <c r="P1714" s="33"/>
      <c r="Q1714" s="33"/>
      <c r="R1714" s="34">
        <v>257032.66</v>
      </c>
      <c r="S1714" s="34">
        <v>292799.81</v>
      </c>
    </row>
    <row r="1715" spans="1:19">
      <c r="B1715" s="5">
        <v>2020</v>
      </c>
      <c r="C1715" s="33"/>
      <c r="D1715" s="33"/>
      <c r="E1715" s="33"/>
      <c r="F1715" s="33"/>
      <c r="G1715" s="33"/>
      <c r="H1715" s="33"/>
      <c r="I1715" s="33"/>
      <c r="J1715" s="33"/>
      <c r="K1715" s="33"/>
      <c r="L1715" s="33"/>
      <c r="M1715" s="33"/>
      <c r="N1715" s="33"/>
      <c r="O1715" s="33"/>
      <c r="P1715" s="33"/>
      <c r="Q1715" s="34">
        <v>326348.26000000007</v>
      </c>
      <c r="R1715" s="34">
        <v>342924.52999999997</v>
      </c>
      <c r="S1715" s="34">
        <v>328395.06000000006</v>
      </c>
    </row>
    <row r="1716" spans="1:19">
      <c r="A1716" s="37"/>
      <c r="B1716" s="5">
        <v>2019</v>
      </c>
      <c r="C1716" s="33"/>
      <c r="D1716" s="33"/>
      <c r="E1716" s="33"/>
      <c r="F1716" s="33"/>
      <c r="G1716" s="33"/>
      <c r="H1716" s="33"/>
      <c r="I1716" s="33"/>
      <c r="J1716" s="33"/>
      <c r="K1716" s="33"/>
      <c r="L1716" s="33"/>
      <c r="M1716" s="33"/>
      <c r="N1716" s="33"/>
      <c r="O1716" s="33"/>
      <c r="P1716" s="34">
        <v>420746.18000000011</v>
      </c>
      <c r="Q1716" s="34">
        <v>423148.99000000017</v>
      </c>
      <c r="R1716" s="34">
        <v>386798.04000000015</v>
      </c>
      <c r="S1716" s="34">
        <v>386757.01000000018</v>
      </c>
    </row>
    <row r="1717" spans="1:19">
      <c r="A1717" s="37"/>
      <c r="B1717" s="5">
        <v>2018</v>
      </c>
      <c r="C1717" s="33"/>
      <c r="D1717" s="33"/>
      <c r="E1717" s="33"/>
      <c r="F1717" s="33"/>
      <c r="G1717" s="33"/>
      <c r="H1717" s="33"/>
      <c r="I1717" s="33"/>
      <c r="J1717" s="33"/>
      <c r="K1717" s="33"/>
      <c r="L1717" s="33"/>
      <c r="M1717" s="33"/>
      <c r="N1717" s="33"/>
      <c r="O1717" s="34">
        <v>486651.43000000011</v>
      </c>
      <c r="P1717" s="34">
        <v>486651.43000000011</v>
      </c>
      <c r="Q1717" s="34">
        <v>486651.43000000011</v>
      </c>
      <c r="R1717" s="34">
        <v>489775.69000000012</v>
      </c>
      <c r="S1717" s="34">
        <v>486651.43000000011</v>
      </c>
    </row>
    <row r="1718" spans="1:19">
      <c r="A1718" s="37"/>
      <c r="B1718" s="5">
        <v>2017</v>
      </c>
      <c r="C1718" s="33"/>
      <c r="D1718" s="33"/>
      <c r="E1718" s="33"/>
      <c r="F1718" s="33"/>
      <c r="G1718" s="33"/>
      <c r="H1718" s="33"/>
      <c r="I1718" s="33"/>
      <c r="J1718" s="33"/>
      <c r="K1718" s="33"/>
      <c r="L1718" s="33"/>
      <c r="M1718" s="33"/>
      <c r="N1718" s="34">
        <v>152737.10000000003</v>
      </c>
      <c r="O1718" s="34">
        <v>191731.00999999998</v>
      </c>
      <c r="P1718" s="34">
        <v>191731.00999999998</v>
      </c>
      <c r="Q1718" s="34">
        <v>191731.00999999998</v>
      </c>
      <c r="R1718" s="34">
        <v>152737.09999999998</v>
      </c>
      <c r="S1718" s="34">
        <v>155861.36000000002</v>
      </c>
    </row>
    <row r="1719" spans="1:19">
      <c r="B1719" s="5">
        <v>2016</v>
      </c>
      <c r="C1719" s="33"/>
      <c r="D1719" s="33"/>
      <c r="E1719" s="33"/>
      <c r="F1719" s="33"/>
      <c r="G1719" s="33"/>
      <c r="H1719" s="33"/>
      <c r="I1719" s="33"/>
      <c r="J1719" s="33"/>
      <c r="K1719" s="33"/>
      <c r="L1719" s="33"/>
      <c r="M1719" s="34">
        <v>311426.94000000006</v>
      </c>
      <c r="N1719" s="34">
        <v>311426.94000000012</v>
      </c>
      <c r="O1719" s="34">
        <v>421558.25</v>
      </c>
      <c r="P1719" s="34">
        <v>421558.25</v>
      </c>
      <c r="Q1719" s="34">
        <v>421558.25</v>
      </c>
      <c r="R1719" s="34">
        <v>311426.94000000006</v>
      </c>
      <c r="S1719" s="34">
        <v>311426.94</v>
      </c>
    </row>
    <row r="1720" spans="1:19">
      <c r="B1720" s="5">
        <v>2015</v>
      </c>
      <c r="C1720" s="33"/>
      <c r="D1720" s="33"/>
      <c r="E1720" s="33"/>
      <c r="F1720" s="33"/>
      <c r="G1720" s="33"/>
      <c r="H1720" s="33"/>
      <c r="I1720" s="33"/>
      <c r="J1720" s="33"/>
      <c r="K1720" s="33"/>
      <c r="L1720" s="34">
        <v>233189.38999999998</v>
      </c>
      <c r="M1720" s="34">
        <v>242998.29</v>
      </c>
      <c r="N1720" s="34">
        <v>242998.28999999995</v>
      </c>
      <c r="O1720" s="34">
        <v>242998.28999999998</v>
      </c>
      <c r="P1720" s="34">
        <v>242998.28999999998</v>
      </c>
      <c r="Q1720" s="34">
        <v>242998.28999999998</v>
      </c>
      <c r="R1720" s="34">
        <v>242998.29</v>
      </c>
      <c r="S1720" s="34">
        <v>242998.28999999998</v>
      </c>
    </row>
    <row r="1721" spans="1:19">
      <c r="B1721" s="5">
        <v>2014</v>
      </c>
      <c r="C1721" s="33"/>
      <c r="D1721" s="33"/>
      <c r="E1721" s="33"/>
      <c r="F1721" s="33"/>
      <c r="G1721" s="33"/>
      <c r="H1721" s="33"/>
      <c r="I1721" s="33"/>
      <c r="J1721" s="33"/>
      <c r="K1721" s="34">
        <v>277065.78000000003</v>
      </c>
      <c r="L1721" s="34">
        <v>277004.15999999997</v>
      </c>
      <c r="M1721" s="34">
        <v>191259.86</v>
      </c>
      <c r="N1721" s="34">
        <v>191259.86</v>
      </c>
      <c r="O1721" s="34">
        <v>277004.16000000003</v>
      </c>
      <c r="P1721" s="34">
        <v>277004.16000000003</v>
      </c>
      <c r="Q1721" s="34">
        <v>277004.16000000003</v>
      </c>
      <c r="R1721" s="34">
        <v>191259.86</v>
      </c>
      <c r="S1721" s="34">
        <v>191259.86</v>
      </c>
    </row>
    <row r="1722" spans="1:19">
      <c r="B1722" s="5">
        <v>2013</v>
      </c>
      <c r="C1722" s="33"/>
      <c r="D1722" s="33"/>
      <c r="E1722" s="33"/>
      <c r="F1722" s="33"/>
      <c r="G1722" s="33"/>
      <c r="H1722" s="33"/>
      <c r="I1722" s="33"/>
      <c r="J1722" s="34">
        <v>162037.19</v>
      </c>
      <c r="K1722" s="34">
        <v>162502.69</v>
      </c>
      <c r="L1722" s="34">
        <v>162502.69</v>
      </c>
      <c r="M1722" s="34">
        <v>162502.69</v>
      </c>
      <c r="N1722" s="34">
        <v>162502.69</v>
      </c>
      <c r="O1722" s="34">
        <v>162502.69</v>
      </c>
      <c r="P1722" s="34">
        <v>162502.69</v>
      </c>
      <c r="Q1722" s="34">
        <v>162502.69</v>
      </c>
      <c r="R1722" s="34">
        <v>162502.69</v>
      </c>
      <c r="S1722" s="34">
        <v>162502.69</v>
      </c>
    </row>
    <row r="1723" spans="1:19">
      <c r="B1723" s="5">
        <v>2012</v>
      </c>
      <c r="C1723" s="33"/>
      <c r="D1723" s="33"/>
      <c r="E1723" s="33"/>
      <c r="F1723" s="33"/>
      <c r="G1723" s="33"/>
      <c r="H1723" s="33"/>
      <c r="I1723" s="34">
        <v>267372.69999999995</v>
      </c>
      <c r="J1723" s="34">
        <v>280352.38</v>
      </c>
      <c r="K1723" s="34">
        <v>280352.38</v>
      </c>
      <c r="L1723" s="34">
        <v>280352.38</v>
      </c>
      <c r="M1723" s="34">
        <v>280352.38</v>
      </c>
      <c r="N1723" s="34">
        <v>280352.38</v>
      </c>
      <c r="O1723" s="34">
        <v>280352.38</v>
      </c>
      <c r="P1723" s="34">
        <v>280352.38</v>
      </c>
      <c r="Q1723" s="34">
        <v>280352.38</v>
      </c>
      <c r="R1723" s="34">
        <v>280352.38</v>
      </c>
      <c r="S1723" s="34">
        <v>280352.38</v>
      </c>
    </row>
    <row r="1724" spans="1:19">
      <c r="B1724" s="5">
        <v>2011</v>
      </c>
      <c r="C1724" s="33"/>
      <c r="D1724" s="33"/>
      <c r="E1724" s="33"/>
      <c r="F1724" s="33"/>
      <c r="G1724" s="33"/>
      <c r="H1724" s="34">
        <v>405195.73</v>
      </c>
      <c r="I1724" s="34">
        <v>405243.73</v>
      </c>
      <c r="J1724" s="34">
        <v>405243.73</v>
      </c>
      <c r="K1724" s="34">
        <v>405243.73</v>
      </c>
      <c r="L1724" s="34">
        <v>405243.73</v>
      </c>
      <c r="M1724" s="34">
        <v>405243.73</v>
      </c>
      <c r="N1724" s="34">
        <v>405243.73</v>
      </c>
      <c r="O1724" s="34">
        <v>405243.73</v>
      </c>
      <c r="P1724" s="34">
        <v>405243.73</v>
      </c>
      <c r="Q1724" s="34">
        <v>405243.73</v>
      </c>
      <c r="R1724" s="34">
        <v>405243.73</v>
      </c>
      <c r="S1724" s="34">
        <v>405243.73</v>
      </c>
    </row>
    <row r="1725" spans="1:19">
      <c r="B1725" s="5">
        <v>2010</v>
      </c>
      <c r="C1725" s="33"/>
      <c r="D1725" s="33"/>
      <c r="E1725" s="33"/>
      <c r="F1725" s="33"/>
      <c r="G1725" s="34">
        <v>49319.590000000004</v>
      </c>
      <c r="H1725" s="34">
        <v>49319.59</v>
      </c>
      <c r="I1725" s="34">
        <v>49319.590000000004</v>
      </c>
      <c r="J1725" s="34">
        <v>49319.590000000004</v>
      </c>
      <c r="K1725" s="34">
        <v>49319.590000000004</v>
      </c>
      <c r="L1725" s="34">
        <v>49319.590000000004</v>
      </c>
      <c r="M1725" s="34">
        <v>49319.59</v>
      </c>
      <c r="N1725" s="34">
        <v>49319.590000000004</v>
      </c>
      <c r="O1725" s="34">
        <v>49319.59</v>
      </c>
      <c r="P1725" s="34">
        <v>49319.59</v>
      </c>
      <c r="Q1725" s="34">
        <v>49319.59</v>
      </c>
      <c r="R1725" s="34">
        <v>49319.59</v>
      </c>
      <c r="S1725" s="34">
        <v>49319.59</v>
      </c>
    </row>
    <row r="1726" spans="1:19">
      <c r="B1726" s="5">
        <v>2009</v>
      </c>
      <c r="C1726" s="33"/>
      <c r="D1726" s="33"/>
      <c r="E1726" s="33"/>
      <c r="F1726" s="34">
        <v>887448.41999999993</v>
      </c>
      <c r="G1726" s="34">
        <v>958749.90999999992</v>
      </c>
      <c r="H1726" s="34">
        <v>958749.91</v>
      </c>
      <c r="I1726" s="34">
        <v>959363.39</v>
      </c>
      <c r="J1726" s="34">
        <v>958749.90999999992</v>
      </c>
      <c r="K1726" s="34">
        <v>958749.90999999992</v>
      </c>
      <c r="L1726" s="34">
        <v>958749.90999999992</v>
      </c>
      <c r="M1726" s="34">
        <v>958749.91</v>
      </c>
      <c r="N1726" s="34">
        <v>958749.90999999992</v>
      </c>
      <c r="O1726" s="34">
        <v>958749.90999999992</v>
      </c>
      <c r="P1726" s="34">
        <v>958749.90999999992</v>
      </c>
      <c r="Q1726" s="34">
        <v>958749.90999999992</v>
      </c>
      <c r="R1726" s="34">
        <v>958749.91</v>
      </c>
      <c r="S1726" s="34">
        <v>958749.90999999992</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c r="D1729" s="34"/>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c r="D1730" s="34"/>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c r="D1731" s="34"/>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c r="D1732" s="34"/>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c r="D1733" s="34"/>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c r="D1734" s="34"/>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c r="D1735" s="34"/>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c r="D1736" s="34"/>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c r="D1737" s="34"/>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c r="D1738" s="34"/>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c r="D1739" s="34"/>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c r="D1740" s="34"/>
      <c r="E1740" s="34">
        <v>4285.33</v>
      </c>
      <c r="F1740" s="34">
        <v>4285.33</v>
      </c>
      <c r="G1740" s="34">
        <v>4285.33</v>
      </c>
      <c r="H1740" s="34">
        <v>4285.33</v>
      </c>
      <c r="I1740" s="34">
        <v>4285.33</v>
      </c>
      <c r="J1740" s="34">
        <v>4285.33</v>
      </c>
      <c r="K1740" s="34">
        <v>4285.33</v>
      </c>
      <c r="L1740" s="34">
        <v>4285.33</v>
      </c>
      <c r="M1740" s="34">
        <v>4285.33</v>
      </c>
      <c r="N1740" s="34">
        <v>4285.33</v>
      </c>
      <c r="O1740" s="34">
        <v>4285.33</v>
      </c>
      <c r="P1740" s="34">
        <v>4285.33</v>
      </c>
      <c r="Q1740" s="34">
        <v>4285.33</v>
      </c>
      <c r="R1740" s="34">
        <v>4285.33</v>
      </c>
      <c r="S1740" s="34">
        <v>4285.33</v>
      </c>
    </row>
    <row r="1741" spans="2:19">
      <c r="B1741" s="5">
        <v>1994</v>
      </c>
      <c r="C1741" s="34"/>
      <c r="D1741" s="34"/>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c r="D1742" s="34"/>
      <c r="E1742" s="34">
        <v>6275.11</v>
      </c>
      <c r="F1742" s="34">
        <v>6275.11</v>
      </c>
      <c r="G1742" s="34">
        <v>6275.11</v>
      </c>
      <c r="H1742" s="34">
        <v>6275.11</v>
      </c>
      <c r="I1742" s="34">
        <v>6275.11</v>
      </c>
      <c r="J1742" s="34">
        <v>6275.11</v>
      </c>
      <c r="K1742" s="34">
        <v>6275.11</v>
      </c>
      <c r="L1742" s="34">
        <v>6275.11</v>
      </c>
      <c r="M1742" s="34">
        <v>6275.11</v>
      </c>
      <c r="N1742" s="34">
        <v>6275.11</v>
      </c>
      <c r="O1742" s="34">
        <v>6275.11</v>
      </c>
      <c r="P1742" s="34">
        <v>6275.11</v>
      </c>
      <c r="Q1742" s="34">
        <v>6275.11</v>
      </c>
      <c r="R1742" s="34">
        <v>6275.11</v>
      </c>
      <c r="S1742" s="34">
        <v>6275.11</v>
      </c>
    </row>
    <row r="1743" spans="2:19">
      <c r="B1743" s="5">
        <v>1992</v>
      </c>
      <c r="C1743" s="34"/>
      <c r="D1743" s="34"/>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c r="D1744" s="34"/>
      <c r="E1744" s="34">
        <v>61391.53</v>
      </c>
      <c r="F1744" s="34">
        <v>61391.53</v>
      </c>
      <c r="G1744" s="34">
        <v>61391.53</v>
      </c>
      <c r="H1744" s="34">
        <v>61391.53</v>
      </c>
      <c r="I1744" s="34">
        <v>61391.53</v>
      </c>
      <c r="J1744" s="34">
        <v>61391.53</v>
      </c>
      <c r="K1744" s="34">
        <v>61391.53</v>
      </c>
      <c r="L1744" s="34">
        <v>61391.53</v>
      </c>
      <c r="M1744" s="34">
        <v>61391.53</v>
      </c>
      <c r="N1744" s="34">
        <v>61391.53</v>
      </c>
      <c r="O1744" s="34">
        <v>61391.53</v>
      </c>
      <c r="P1744" s="34">
        <v>61391.53</v>
      </c>
      <c r="Q1744" s="34">
        <v>61391.53</v>
      </c>
      <c r="R1744" s="34">
        <v>61391.53</v>
      </c>
      <c r="S1744" s="34">
        <v>61391.53</v>
      </c>
    </row>
    <row r="1745" spans="2:19">
      <c r="B1745" s="5">
        <v>1990</v>
      </c>
      <c r="C1745" s="34"/>
      <c r="D1745" s="34"/>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c r="D1746" s="34"/>
      <c r="E1746" s="34">
        <v>1013.51</v>
      </c>
      <c r="F1746" s="34">
        <v>1013.51</v>
      </c>
      <c r="G1746" s="34">
        <v>1013.51</v>
      </c>
      <c r="H1746" s="34">
        <v>1013.51</v>
      </c>
      <c r="I1746" s="34">
        <v>1013.51</v>
      </c>
      <c r="J1746" s="34">
        <v>1013.51</v>
      </c>
      <c r="K1746" s="34">
        <v>1013.51</v>
      </c>
      <c r="L1746" s="34">
        <v>1013.51</v>
      </c>
      <c r="M1746" s="34">
        <v>1013.51</v>
      </c>
      <c r="N1746" s="34">
        <v>1013.51</v>
      </c>
      <c r="O1746" s="34">
        <v>1013.51</v>
      </c>
      <c r="P1746" s="34">
        <v>1013.51</v>
      </c>
      <c r="Q1746" s="34">
        <v>1013.51</v>
      </c>
      <c r="R1746" s="34">
        <v>1013.51</v>
      </c>
      <c r="S1746" s="34">
        <v>1013.51</v>
      </c>
    </row>
    <row r="1747" spans="2:19">
      <c r="B1747" s="5">
        <v>1988</v>
      </c>
      <c r="C1747" s="34"/>
      <c r="D1747" s="34"/>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c r="D1748" s="34"/>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c r="D1749" s="34"/>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c r="D1750" s="34"/>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c r="D1751" s="34"/>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c r="D1752" s="34"/>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c r="D1753" s="34"/>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c r="D1754" s="34"/>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c r="D1755" s="34"/>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c r="D1756" s="34"/>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c r="D1757" s="34"/>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c r="D1758" s="34"/>
      <c r="E1758" s="34">
        <v>0</v>
      </c>
      <c r="F1758" s="34">
        <v>0</v>
      </c>
      <c r="G1758" s="34">
        <v>0</v>
      </c>
      <c r="H1758" s="34">
        <v>0</v>
      </c>
      <c r="I1758" s="34">
        <v>0</v>
      </c>
      <c r="J1758" s="34">
        <v>0</v>
      </c>
      <c r="K1758" s="34">
        <v>0</v>
      </c>
      <c r="L1758" s="34">
        <v>0</v>
      </c>
      <c r="M1758" s="34">
        <v>0</v>
      </c>
      <c r="N1758" s="34">
        <v>0</v>
      </c>
      <c r="O1758" s="34">
        <v>0</v>
      </c>
      <c r="P1758" s="34">
        <v>0</v>
      </c>
      <c r="Q1758" s="34">
        <v>0</v>
      </c>
      <c r="R1758" s="34">
        <v>149107.22</v>
      </c>
      <c r="S1758" s="34">
        <v>149107.22</v>
      </c>
    </row>
    <row r="1759" spans="2:19">
      <c r="B1759" s="5">
        <v>1976</v>
      </c>
      <c r="C1759" s="34"/>
      <c r="D1759" s="34"/>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c r="D1760" s="34"/>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c r="D1761" s="34"/>
      <c r="E1761" s="34">
        <v>1784.92</v>
      </c>
      <c r="F1761" s="34">
        <v>1784.92</v>
      </c>
      <c r="G1761" s="34">
        <v>1784.92</v>
      </c>
      <c r="H1761" s="34">
        <v>1784.92</v>
      </c>
      <c r="I1761" s="34">
        <v>1784.92</v>
      </c>
      <c r="J1761" s="34">
        <v>1784.92</v>
      </c>
      <c r="K1761" s="34">
        <v>1784.92</v>
      </c>
      <c r="L1761" s="34">
        <v>1784.92</v>
      </c>
      <c r="M1761" s="34">
        <v>1784.92</v>
      </c>
      <c r="N1761" s="34">
        <v>1784.92</v>
      </c>
      <c r="O1761" s="34">
        <v>1784.92</v>
      </c>
      <c r="P1761" s="34">
        <v>1784.92</v>
      </c>
      <c r="Q1761" s="34">
        <v>1784.92</v>
      </c>
      <c r="R1761" s="34">
        <v>0</v>
      </c>
      <c r="S1761" s="34">
        <v>0</v>
      </c>
    </row>
    <row r="1762" spans="2:19">
      <c r="B1762" s="5">
        <v>1973</v>
      </c>
      <c r="C1762" s="34"/>
      <c r="D1762" s="34"/>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c r="D1763" s="34"/>
      <c r="E1763" s="34">
        <v>8642.8700000000008</v>
      </c>
      <c r="F1763" s="34">
        <v>8642.8700000000008</v>
      </c>
      <c r="G1763" s="34">
        <v>8642.8700000000008</v>
      </c>
      <c r="H1763" s="34">
        <v>8642.8700000000008</v>
      </c>
      <c r="I1763" s="34">
        <v>8642.8700000000008</v>
      </c>
      <c r="J1763" s="34">
        <v>8642.8700000000008</v>
      </c>
      <c r="K1763" s="34">
        <v>8642.8700000000008</v>
      </c>
      <c r="L1763" s="34">
        <v>8642.8700000000008</v>
      </c>
      <c r="M1763" s="34">
        <v>8642.8700000000008</v>
      </c>
      <c r="N1763" s="34">
        <v>8642.8700000000008</v>
      </c>
      <c r="O1763" s="34">
        <v>8642.869999999999</v>
      </c>
      <c r="P1763" s="34">
        <v>8642.869999999999</v>
      </c>
      <c r="Q1763" s="34">
        <v>8642.869999999999</v>
      </c>
      <c r="R1763" s="34">
        <v>0</v>
      </c>
      <c r="S1763" s="34">
        <v>0</v>
      </c>
    </row>
    <row r="1764" spans="2:19">
      <c r="B1764" s="5">
        <v>1971</v>
      </c>
      <c r="C1764" s="34"/>
      <c r="D1764" s="34"/>
      <c r="E1764" s="34">
        <v>7883.61</v>
      </c>
      <c r="F1764" s="34">
        <v>7883.61</v>
      </c>
      <c r="G1764" s="34">
        <v>7883.61</v>
      </c>
      <c r="H1764" s="34">
        <v>7883.61</v>
      </c>
      <c r="I1764" s="34">
        <v>7883.61</v>
      </c>
      <c r="J1764" s="34">
        <v>7883.61</v>
      </c>
      <c r="K1764" s="34">
        <v>7883.61</v>
      </c>
      <c r="L1764" s="34">
        <v>7883.61</v>
      </c>
      <c r="M1764" s="34">
        <v>7883.61</v>
      </c>
      <c r="N1764" s="34">
        <v>7883.61</v>
      </c>
      <c r="O1764" s="34">
        <v>7883.61</v>
      </c>
      <c r="P1764" s="34">
        <v>7883.61</v>
      </c>
      <c r="Q1764" s="34">
        <v>7883.61</v>
      </c>
      <c r="R1764" s="34">
        <v>0</v>
      </c>
      <c r="S1764" s="34">
        <v>0</v>
      </c>
    </row>
    <row r="1765" spans="2:19">
      <c r="B1765" s="5">
        <v>1970</v>
      </c>
      <c r="C1765" s="34"/>
      <c r="D1765" s="34"/>
      <c r="E1765" s="34">
        <v>22109.79</v>
      </c>
      <c r="F1765" s="34">
        <v>22109.79</v>
      </c>
      <c r="G1765" s="34">
        <v>22109.79</v>
      </c>
      <c r="H1765" s="34">
        <v>22109.79</v>
      </c>
      <c r="I1765" s="34">
        <v>22109.79</v>
      </c>
      <c r="J1765" s="34">
        <v>22109.79</v>
      </c>
      <c r="K1765" s="34">
        <v>22109.79</v>
      </c>
      <c r="L1765" s="34">
        <v>22109.79</v>
      </c>
      <c r="M1765" s="34">
        <v>22109.79</v>
      </c>
      <c r="N1765" s="34">
        <v>22109.79</v>
      </c>
      <c r="O1765" s="34">
        <v>22109.79</v>
      </c>
      <c r="P1765" s="34">
        <v>22109.79</v>
      </c>
      <c r="Q1765" s="34">
        <v>22109.79</v>
      </c>
      <c r="R1765" s="34">
        <v>0</v>
      </c>
      <c r="S1765" s="34">
        <v>0</v>
      </c>
    </row>
    <row r="1766" spans="2:19">
      <c r="B1766" s="5">
        <v>1969</v>
      </c>
      <c r="C1766" s="34"/>
      <c r="D1766" s="34"/>
      <c r="E1766" s="34">
        <v>12652.43</v>
      </c>
      <c r="F1766" s="34">
        <v>12652.43</v>
      </c>
      <c r="G1766" s="34">
        <v>12652.43</v>
      </c>
      <c r="H1766" s="34">
        <v>12652.43</v>
      </c>
      <c r="I1766" s="34">
        <v>12652.43</v>
      </c>
      <c r="J1766" s="34">
        <v>12652.43</v>
      </c>
      <c r="K1766" s="34">
        <v>12652.43</v>
      </c>
      <c r="L1766" s="34">
        <v>12652.43</v>
      </c>
      <c r="M1766" s="34">
        <v>12652.43</v>
      </c>
      <c r="N1766" s="34">
        <v>12652.43</v>
      </c>
      <c r="O1766" s="34">
        <v>12652.43</v>
      </c>
      <c r="P1766" s="34">
        <v>12652.43</v>
      </c>
      <c r="Q1766" s="34">
        <v>12652.43</v>
      </c>
      <c r="R1766" s="34">
        <v>0</v>
      </c>
      <c r="S1766" s="34">
        <v>0</v>
      </c>
    </row>
    <row r="1767" spans="2:19">
      <c r="B1767" s="5">
        <v>1968</v>
      </c>
      <c r="C1767" s="34"/>
      <c r="D1767" s="34"/>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c r="D1768" s="34"/>
      <c r="E1768" s="34">
        <v>12049.1</v>
      </c>
      <c r="F1768" s="34">
        <v>12049.1</v>
      </c>
      <c r="G1768" s="34">
        <v>12049.1</v>
      </c>
      <c r="H1768" s="34">
        <v>12049.1</v>
      </c>
      <c r="I1768" s="34">
        <v>12049.1</v>
      </c>
      <c r="J1768" s="34">
        <v>12049.1</v>
      </c>
      <c r="K1768" s="34">
        <v>12049.1</v>
      </c>
      <c r="L1768" s="34">
        <v>12049.1</v>
      </c>
      <c r="M1768" s="34">
        <v>12049.1</v>
      </c>
      <c r="N1768" s="34">
        <v>12049.1</v>
      </c>
      <c r="O1768" s="34">
        <v>12049.1</v>
      </c>
      <c r="P1768" s="34">
        <v>12049.1</v>
      </c>
      <c r="Q1768" s="34">
        <v>12049.1</v>
      </c>
      <c r="R1768" s="34">
        <v>0</v>
      </c>
      <c r="S1768" s="34">
        <v>0</v>
      </c>
    </row>
    <row r="1769" spans="2:19">
      <c r="B1769" s="5">
        <v>1966</v>
      </c>
      <c r="C1769" s="34"/>
      <c r="D1769" s="34"/>
      <c r="E1769" s="34">
        <v>12187.15</v>
      </c>
      <c r="F1769" s="34">
        <v>12187.15</v>
      </c>
      <c r="G1769" s="34">
        <v>12187.15</v>
      </c>
      <c r="H1769" s="34">
        <v>12187.15</v>
      </c>
      <c r="I1769" s="34">
        <v>12187.15</v>
      </c>
      <c r="J1769" s="34">
        <v>12187.15</v>
      </c>
      <c r="K1769" s="34">
        <v>12187.15</v>
      </c>
      <c r="L1769" s="34">
        <v>12187.15</v>
      </c>
      <c r="M1769" s="34">
        <v>12187.15</v>
      </c>
      <c r="N1769" s="34">
        <v>12187.15</v>
      </c>
      <c r="O1769" s="34">
        <v>12187.15</v>
      </c>
      <c r="P1769" s="34">
        <v>12187.15</v>
      </c>
      <c r="Q1769" s="34">
        <v>12187.15</v>
      </c>
      <c r="R1769" s="34">
        <v>0</v>
      </c>
      <c r="S1769" s="34">
        <v>0</v>
      </c>
    </row>
    <row r="1770" spans="2:19">
      <c r="B1770" s="5">
        <v>1965</v>
      </c>
      <c r="C1770" s="34"/>
      <c r="D1770" s="34"/>
      <c r="E1770" s="34">
        <v>30770.06</v>
      </c>
      <c r="F1770" s="34">
        <v>30770.06</v>
      </c>
      <c r="G1770" s="34">
        <v>30770.06</v>
      </c>
      <c r="H1770" s="34">
        <v>30770.06</v>
      </c>
      <c r="I1770" s="34">
        <v>30770.06</v>
      </c>
      <c r="J1770" s="34">
        <v>30770.06</v>
      </c>
      <c r="K1770" s="34">
        <v>30770.06</v>
      </c>
      <c r="L1770" s="34">
        <v>30770.06</v>
      </c>
      <c r="M1770" s="34">
        <v>30770.06</v>
      </c>
      <c r="N1770" s="34">
        <v>30770.06</v>
      </c>
      <c r="O1770" s="34">
        <v>30770.06</v>
      </c>
      <c r="P1770" s="34">
        <v>30770.06</v>
      </c>
      <c r="Q1770" s="34">
        <v>30770.06</v>
      </c>
      <c r="R1770" s="34">
        <v>0</v>
      </c>
      <c r="S1770" s="34">
        <v>0</v>
      </c>
    </row>
    <row r="1771" spans="2:19">
      <c r="B1771" s="5">
        <v>1964</v>
      </c>
      <c r="C1771" s="34"/>
      <c r="D1771" s="34"/>
      <c r="E1771" s="34">
        <v>31542.11</v>
      </c>
      <c r="F1771" s="34">
        <v>31542.11</v>
      </c>
      <c r="G1771" s="34">
        <v>31542.11</v>
      </c>
      <c r="H1771" s="34">
        <v>31542.11</v>
      </c>
      <c r="I1771" s="34">
        <v>31542.11</v>
      </c>
      <c r="J1771" s="34">
        <v>31542.11</v>
      </c>
      <c r="K1771" s="34">
        <v>31542.11</v>
      </c>
      <c r="L1771" s="34">
        <v>31542.11</v>
      </c>
      <c r="M1771" s="34">
        <v>31542.11</v>
      </c>
      <c r="N1771" s="34">
        <v>31542.11</v>
      </c>
      <c r="O1771" s="34">
        <v>31542.11</v>
      </c>
      <c r="P1771" s="34">
        <v>31542.11</v>
      </c>
      <c r="Q1771" s="34">
        <v>31542.11</v>
      </c>
      <c r="R1771" s="34">
        <v>0</v>
      </c>
      <c r="S1771" s="34">
        <v>0</v>
      </c>
    </row>
    <row r="1772" spans="2:19">
      <c r="B1772" s="5">
        <v>1963</v>
      </c>
      <c r="C1772" s="34"/>
      <c r="D1772" s="34"/>
      <c r="E1772" s="34">
        <v>9485.18</v>
      </c>
      <c r="F1772" s="34">
        <v>9485.18</v>
      </c>
      <c r="G1772" s="34">
        <v>9485.18</v>
      </c>
      <c r="H1772" s="34">
        <v>9485.18</v>
      </c>
      <c r="I1772" s="34">
        <v>9485.18</v>
      </c>
      <c r="J1772" s="34">
        <v>9485.18</v>
      </c>
      <c r="K1772" s="34">
        <v>9485.18</v>
      </c>
      <c r="L1772" s="34">
        <v>9485.18</v>
      </c>
      <c r="M1772" s="34">
        <v>9485.18</v>
      </c>
      <c r="N1772" s="34">
        <v>9485.18</v>
      </c>
      <c r="O1772" s="34">
        <v>9485.18</v>
      </c>
      <c r="P1772" s="34">
        <v>9485.18</v>
      </c>
      <c r="Q1772" s="34">
        <v>9485.18</v>
      </c>
      <c r="R1772" s="34">
        <v>0</v>
      </c>
      <c r="S1772" s="34">
        <v>0</v>
      </c>
    </row>
    <row r="1773" spans="2:19">
      <c r="B1773" s="5">
        <v>1962</v>
      </c>
      <c r="C1773" s="34"/>
      <c r="D1773" s="34"/>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c r="D1774" s="34"/>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c r="D1775" s="34"/>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c r="D1776" s="34"/>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c r="D1777" s="34"/>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c r="D1778" s="34"/>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c r="D1779" s="34"/>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c r="D1780" s="34"/>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c r="D1781" s="34"/>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c r="D1782" s="34"/>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c r="D1783" s="34"/>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c r="D1784" s="34"/>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c r="D1785" s="34"/>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c r="D1786" s="34"/>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c r="D1787" s="34"/>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c r="D1788" s="34"/>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c r="D1789" s="34"/>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c r="D1790" s="34"/>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c r="D1791" s="34"/>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c r="D1792" s="34"/>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c r="D1793" s="34"/>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c r="D1794" s="34"/>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c r="D1795" s="34"/>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c r="D1796" s="34"/>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c r="D1797" s="34"/>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c r="D1798" s="34"/>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c r="D1799" s="34"/>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c r="D1800" s="34"/>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c r="D1801" s="34"/>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c r="D1802" s="34"/>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c r="D1803" s="34"/>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c r="D1804" s="34"/>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c r="D1805" s="34"/>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222072.69999999995</v>
      </c>
      <c r="F1806" s="7">
        <f>SUM(F1726:F1805)</f>
        <v>1109521.1200000001</v>
      </c>
      <c r="G1806" s="7">
        <f>SUM(G1725:G1805)</f>
        <v>1230142.2</v>
      </c>
      <c r="H1806" s="7">
        <f>SUM(H1719:H1805)</f>
        <v>1635337.9300000004</v>
      </c>
      <c r="I1806" s="7">
        <f>SUM(I1719:I1805)</f>
        <v>1903372.1100000003</v>
      </c>
      <c r="J1806" s="7">
        <f t="shared" ref="J1806" si="33">SUM(J1719:J1805)</f>
        <v>2077775.5000000002</v>
      </c>
      <c r="K1806" s="7">
        <f>SUM(K1719:K1805)</f>
        <v>2355306.7799999998</v>
      </c>
      <c r="L1806" s="7">
        <f t="shared" ref="L1806" si="34">SUM(L1719:L1805)</f>
        <v>2588434.5499999998</v>
      </c>
      <c r="M1806" s="7">
        <f>SUM(M1719:M1805)</f>
        <v>2823926.09</v>
      </c>
      <c r="N1806" s="10">
        <f>SUM(N1714:N1805)</f>
        <v>2976663.19</v>
      </c>
      <c r="O1806" s="10">
        <f>SUM(O1714:O1805)</f>
        <v>3698184.1399999992</v>
      </c>
      <c r="P1806" s="10">
        <f>SUM(P1714:P1805)</f>
        <v>4118930.32</v>
      </c>
      <c r="Q1806" s="10">
        <f>SUM(Q1714:Q1805)</f>
        <v>4447681.3900000006</v>
      </c>
      <c r="R1806" s="10">
        <f>SUM(R1713:R1805)</f>
        <v>4453194.1099999994</v>
      </c>
      <c r="S1806" s="10">
        <f>SUM(S1713:S1805)</f>
        <v>5172471.45</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191841.45</v>
      </c>
      <c r="S1904" s="34">
        <v>190976.75</v>
      </c>
    </row>
    <row r="1905" spans="1:19">
      <c r="B1905" s="5">
        <v>2020</v>
      </c>
      <c r="C1905" s="33"/>
      <c r="D1905" s="33"/>
      <c r="E1905" s="33"/>
      <c r="F1905" s="33"/>
      <c r="G1905" s="33"/>
      <c r="H1905" s="33"/>
      <c r="I1905" s="33"/>
      <c r="J1905" s="33"/>
      <c r="K1905" s="33"/>
      <c r="L1905" s="33"/>
      <c r="M1905" s="33"/>
      <c r="N1905" s="33"/>
      <c r="O1905" s="33"/>
      <c r="P1905" s="33"/>
      <c r="Q1905" s="34">
        <v>64320.41</v>
      </c>
      <c r="R1905" s="34">
        <v>64320.41</v>
      </c>
      <c r="S1905" s="34">
        <v>65185.11</v>
      </c>
    </row>
    <row r="1906" spans="1:19">
      <c r="A1906" s="37"/>
      <c r="B1906" s="5">
        <v>2019</v>
      </c>
      <c r="C1906" s="33"/>
      <c r="D1906" s="33"/>
      <c r="E1906" s="33"/>
      <c r="F1906" s="33"/>
      <c r="G1906" s="33"/>
      <c r="H1906" s="33"/>
      <c r="I1906" s="33"/>
      <c r="J1906" s="33"/>
      <c r="K1906" s="33"/>
      <c r="L1906" s="33"/>
      <c r="M1906" s="33"/>
      <c r="N1906" s="33"/>
      <c r="O1906" s="33"/>
      <c r="P1906" s="34">
        <v>124066.26</v>
      </c>
      <c r="Q1906" s="34">
        <v>124066.26</v>
      </c>
      <c r="R1906" s="34">
        <v>104197.66</v>
      </c>
      <c r="S1906" s="34">
        <v>104197.65999999999</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71748.710000000079</v>
      </c>
      <c r="O1908" s="34">
        <v>71748.710000000079</v>
      </c>
      <c r="P1908" s="34">
        <v>71748.710000000079</v>
      </c>
      <c r="Q1908" s="34">
        <v>71748.710000000079</v>
      </c>
      <c r="R1908" s="34">
        <v>71748.710000000021</v>
      </c>
      <c r="S1908" s="34">
        <v>71748.710000000006</v>
      </c>
    </row>
    <row r="1909" spans="1:19">
      <c r="B1909" s="5">
        <v>2016</v>
      </c>
      <c r="C1909" s="33"/>
      <c r="D1909" s="33"/>
      <c r="E1909" s="33"/>
      <c r="F1909" s="33"/>
      <c r="G1909" s="33"/>
      <c r="H1909" s="33"/>
      <c r="I1909" s="33"/>
      <c r="J1909" s="33"/>
      <c r="K1909" s="33"/>
      <c r="L1909" s="33"/>
      <c r="M1909" s="34">
        <v>55816.47000000003</v>
      </c>
      <c r="N1909" s="34">
        <v>55816.469999999994</v>
      </c>
      <c r="O1909" s="34">
        <v>55816.469999999994</v>
      </c>
      <c r="P1909" s="34">
        <v>55816.469999999994</v>
      </c>
      <c r="Q1909" s="34">
        <v>55816.469999999994</v>
      </c>
      <c r="R1909" s="34">
        <v>55816.47000000003</v>
      </c>
      <c r="S1909" s="34">
        <v>55816.469999999994</v>
      </c>
    </row>
    <row r="1910" spans="1:19">
      <c r="B1910" s="5">
        <v>2015</v>
      </c>
      <c r="C1910" s="33"/>
      <c r="D1910" s="33"/>
      <c r="E1910" s="33"/>
      <c r="F1910" s="33"/>
      <c r="G1910" s="33"/>
      <c r="H1910" s="33"/>
      <c r="I1910" s="33"/>
      <c r="J1910" s="33"/>
      <c r="K1910" s="33"/>
      <c r="L1910" s="34">
        <v>137999.79</v>
      </c>
      <c r="M1910" s="34">
        <v>138079.79</v>
      </c>
      <c r="N1910" s="34">
        <v>138079.79</v>
      </c>
      <c r="O1910" s="34">
        <v>138079.79</v>
      </c>
      <c r="P1910" s="34">
        <v>138079.79</v>
      </c>
      <c r="Q1910" s="34">
        <v>138079.79</v>
      </c>
      <c r="R1910" s="34">
        <v>138079.79</v>
      </c>
      <c r="S1910" s="34">
        <v>138079.79</v>
      </c>
    </row>
    <row r="1911" spans="1:19">
      <c r="B1911" s="5">
        <v>2014</v>
      </c>
      <c r="C1911" s="33"/>
      <c r="D1911" s="33"/>
      <c r="E1911" s="33"/>
      <c r="F1911" s="33"/>
      <c r="G1911" s="33"/>
      <c r="H1911" s="33"/>
      <c r="I1911" s="33"/>
      <c r="J1911" s="33"/>
      <c r="K1911" s="34">
        <v>644155.37</v>
      </c>
      <c r="L1911" s="34">
        <v>644155.37</v>
      </c>
      <c r="M1911" s="34">
        <v>93538.280000000028</v>
      </c>
      <c r="N1911" s="34">
        <v>93538.270000000019</v>
      </c>
      <c r="O1911" s="34">
        <v>93538.270000000019</v>
      </c>
      <c r="P1911" s="34">
        <v>93538.270000000019</v>
      </c>
      <c r="Q1911" s="34">
        <v>93538.270000000019</v>
      </c>
      <c r="R1911" s="34">
        <v>93538.280000000028</v>
      </c>
      <c r="S1911" s="34">
        <v>93538.27</v>
      </c>
    </row>
    <row r="1912" spans="1:19">
      <c r="B1912" s="5">
        <v>2013</v>
      </c>
      <c r="C1912" s="33"/>
      <c r="D1912" s="33"/>
      <c r="E1912" s="33"/>
      <c r="F1912" s="33"/>
      <c r="G1912" s="33"/>
      <c r="H1912" s="33"/>
      <c r="I1912" s="33"/>
      <c r="J1912" s="34">
        <v>112511.45</v>
      </c>
      <c r="K1912" s="34">
        <v>112511.45</v>
      </c>
      <c r="L1912" s="34">
        <v>112511.45</v>
      </c>
      <c r="M1912" s="34">
        <v>112511.44</v>
      </c>
      <c r="N1912" s="34">
        <v>112511.45</v>
      </c>
      <c r="O1912" s="34">
        <v>112511.45</v>
      </c>
      <c r="P1912" s="34">
        <v>112511.45</v>
      </c>
      <c r="Q1912" s="34">
        <v>112511.45</v>
      </c>
      <c r="R1912" s="34">
        <v>112511.44</v>
      </c>
      <c r="S1912" s="34">
        <v>112511.45</v>
      </c>
    </row>
    <row r="1913" spans="1:19">
      <c r="B1913" s="5">
        <v>2012</v>
      </c>
      <c r="C1913" s="33"/>
      <c r="D1913" s="33"/>
      <c r="E1913" s="33"/>
      <c r="F1913" s="33"/>
      <c r="G1913" s="33"/>
      <c r="H1913" s="33"/>
      <c r="I1913" s="34">
        <v>246734.07</v>
      </c>
      <c r="J1913" s="34">
        <v>247369.89</v>
      </c>
      <c r="K1913" s="34">
        <v>247369.89</v>
      </c>
      <c r="L1913" s="34">
        <v>247369.89</v>
      </c>
      <c r="M1913" s="34">
        <v>247369.89</v>
      </c>
      <c r="N1913" s="34">
        <v>247369.89</v>
      </c>
      <c r="O1913" s="34">
        <v>247369.88999999998</v>
      </c>
      <c r="P1913" s="34">
        <v>247369.88999999998</v>
      </c>
      <c r="Q1913" s="34">
        <v>247369.88999999998</v>
      </c>
      <c r="R1913" s="34">
        <v>247369.89</v>
      </c>
      <c r="S1913" s="34">
        <v>247369.88999999998</v>
      </c>
    </row>
    <row r="1914" spans="1:19">
      <c r="B1914" s="5">
        <v>2011</v>
      </c>
      <c r="C1914" s="33"/>
      <c r="D1914" s="33"/>
      <c r="E1914" s="33"/>
      <c r="F1914" s="33"/>
      <c r="G1914" s="33"/>
      <c r="H1914" s="34">
        <v>101806.16000000003</v>
      </c>
      <c r="I1914" s="34">
        <v>101806.16</v>
      </c>
      <c r="J1914" s="34">
        <v>101806.16</v>
      </c>
      <c r="K1914" s="34">
        <v>101806.16</v>
      </c>
      <c r="L1914" s="34">
        <v>101806.16</v>
      </c>
      <c r="M1914" s="34">
        <v>101806.16000000003</v>
      </c>
      <c r="N1914" s="34">
        <v>101806.16</v>
      </c>
      <c r="O1914" s="34">
        <v>101806.16</v>
      </c>
      <c r="P1914" s="34">
        <v>101806.16</v>
      </c>
      <c r="Q1914" s="34">
        <v>101806.16</v>
      </c>
      <c r="R1914" s="34">
        <v>101806.16000000003</v>
      </c>
      <c r="S1914" s="34">
        <v>101806.16</v>
      </c>
    </row>
    <row r="1915" spans="1:19">
      <c r="B1915" s="5">
        <v>2010</v>
      </c>
      <c r="C1915" s="33"/>
      <c r="D1915" s="33"/>
      <c r="E1915" s="33"/>
      <c r="F1915" s="33"/>
      <c r="G1915" s="34">
        <v>47572.630000000005</v>
      </c>
      <c r="H1915" s="34">
        <v>47572.630000000005</v>
      </c>
      <c r="I1915" s="34">
        <v>47572.630000000005</v>
      </c>
      <c r="J1915" s="34">
        <v>47572.630000000005</v>
      </c>
      <c r="K1915" s="34">
        <v>47572.630000000005</v>
      </c>
      <c r="L1915" s="34">
        <v>47572.630000000005</v>
      </c>
      <c r="M1915" s="34">
        <v>47572.630000000005</v>
      </c>
      <c r="N1915" s="34">
        <v>47572.630000000005</v>
      </c>
      <c r="O1915" s="34">
        <v>47572.630000000005</v>
      </c>
      <c r="P1915" s="34">
        <v>47572.630000000005</v>
      </c>
      <c r="Q1915" s="34">
        <v>47572.630000000005</v>
      </c>
      <c r="R1915" s="34">
        <v>47572.630000000005</v>
      </c>
      <c r="S1915" s="34">
        <v>47572.630000000005</v>
      </c>
    </row>
    <row r="1916" spans="1:19">
      <c r="B1916" s="5">
        <v>2009</v>
      </c>
      <c r="C1916" s="33"/>
      <c r="D1916" s="33"/>
      <c r="E1916" s="33"/>
      <c r="F1916" s="34">
        <v>218336.34</v>
      </c>
      <c r="G1916" s="34">
        <v>218336.34</v>
      </c>
      <c r="H1916" s="34">
        <v>218336.33999999997</v>
      </c>
      <c r="I1916" s="34">
        <v>218336.34</v>
      </c>
      <c r="J1916" s="34">
        <v>218336.34</v>
      </c>
      <c r="K1916" s="34">
        <v>218336.34</v>
      </c>
      <c r="L1916" s="34">
        <v>218336.34</v>
      </c>
      <c r="M1916" s="34">
        <v>218336.33999999997</v>
      </c>
      <c r="N1916" s="34">
        <v>218336.34</v>
      </c>
      <c r="O1916" s="34">
        <v>218336.34</v>
      </c>
      <c r="P1916" s="34">
        <v>218336.34</v>
      </c>
      <c r="Q1916" s="34">
        <v>218336.34</v>
      </c>
      <c r="R1916" s="34">
        <v>218336.33999999997</v>
      </c>
      <c r="S1916" s="34">
        <v>218336.34</v>
      </c>
    </row>
    <row r="1917" spans="1:19">
      <c r="B1917" s="5">
        <v>2008</v>
      </c>
      <c r="C1917" s="33"/>
      <c r="D1917" s="33"/>
      <c r="E1917" s="34">
        <v>193609.34</v>
      </c>
      <c r="F1917" s="34">
        <v>193609.34</v>
      </c>
      <c r="G1917" s="34">
        <v>193647.24</v>
      </c>
      <c r="H1917" s="34">
        <v>193647.24</v>
      </c>
      <c r="I1917" s="34">
        <v>193609.34</v>
      </c>
      <c r="J1917" s="34">
        <v>193609.34</v>
      </c>
      <c r="K1917" s="34">
        <v>193609.34</v>
      </c>
      <c r="L1917" s="34">
        <v>193609.34</v>
      </c>
      <c r="M1917" s="34">
        <v>193609.34</v>
      </c>
      <c r="N1917" s="34">
        <v>193647.24</v>
      </c>
      <c r="O1917" s="34">
        <v>193647.24000000002</v>
      </c>
      <c r="P1917" s="34">
        <v>193647.24000000002</v>
      </c>
      <c r="Q1917" s="34">
        <v>193647.24000000002</v>
      </c>
      <c r="R1917" s="34">
        <v>193647.23999999993</v>
      </c>
      <c r="S1917" s="34">
        <v>193647.24000000002</v>
      </c>
    </row>
    <row r="1918" spans="1:19">
      <c r="B1918" s="5">
        <v>2007</v>
      </c>
      <c r="C1918" s="33"/>
      <c r="D1918" s="34"/>
      <c r="E1918" s="34">
        <v>148364.29</v>
      </c>
      <c r="F1918" s="34">
        <v>148364.29</v>
      </c>
      <c r="G1918" s="34">
        <v>148364.29</v>
      </c>
      <c r="H1918" s="34">
        <v>148364.29</v>
      </c>
      <c r="I1918" s="34">
        <v>148364.29</v>
      </c>
      <c r="J1918" s="34">
        <v>148364.29</v>
      </c>
      <c r="K1918" s="34">
        <v>148364.29</v>
      </c>
      <c r="L1918" s="34">
        <v>148364.29</v>
      </c>
      <c r="M1918" s="34">
        <v>148364.29</v>
      </c>
      <c r="N1918" s="34">
        <v>148364.29</v>
      </c>
      <c r="O1918" s="34">
        <v>148364.29</v>
      </c>
      <c r="P1918" s="34">
        <v>148364.29</v>
      </c>
      <c r="Q1918" s="34">
        <v>148364.29</v>
      </c>
      <c r="R1918" s="34">
        <v>148364.29</v>
      </c>
      <c r="S1918" s="34">
        <v>148364.29</v>
      </c>
    </row>
    <row r="1919" spans="1:19">
      <c r="B1919" s="5">
        <v>2006</v>
      </c>
      <c r="C1919" s="34"/>
      <c r="D1919" s="34"/>
      <c r="E1919" s="34">
        <v>246910.44999999998</v>
      </c>
      <c r="F1919" s="34">
        <v>246910.44999999998</v>
      </c>
      <c r="G1919" s="34">
        <v>246910.44999999998</v>
      </c>
      <c r="H1919" s="34">
        <v>246910.45</v>
      </c>
      <c r="I1919" s="34">
        <v>246910.44999999998</v>
      </c>
      <c r="J1919" s="34">
        <v>246910.44999999998</v>
      </c>
      <c r="K1919" s="34">
        <v>246910.44999999998</v>
      </c>
      <c r="L1919" s="34">
        <v>246910.44999999998</v>
      </c>
      <c r="M1919" s="34">
        <v>246910.45</v>
      </c>
      <c r="N1919" s="34">
        <v>246910.44999999998</v>
      </c>
      <c r="O1919" s="34">
        <v>246910.45000000004</v>
      </c>
      <c r="P1919" s="34">
        <v>246910.45000000004</v>
      </c>
      <c r="Q1919" s="34">
        <v>246910.45000000004</v>
      </c>
      <c r="R1919" s="34">
        <v>246910.45</v>
      </c>
      <c r="S1919" s="34">
        <v>246910.45000000004</v>
      </c>
    </row>
    <row r="1920" spans="1:19">
      <c r="B1920" s="5">
        <v>2005</v>
      </c>
      <c r="C1920" s="34"/>
      <c r="D1920" s="34"/>
      <c r="E1920" s="34">
        <v>70218.360000000015</v>
      </c>
      <c r="F1920" s="34">
        <v>70218.360000000015</v>
      </c>
      <c r="G1920" s="34">
        <v>70218.360000000015</v>
      </c>
      <c r="H1920" s="34">
        <v>70218.36</v>
      </c>
      <c r="I1920" s="34">
        <v>70218.360000000015</v>
      </c>
      <c r="J1920" s="34">
        <v>70218.360000000015</v>
      </c>
      <c r="K1920" s="34">
        <v>70218.360000000015</v>
      </c>
      <c r="L1920" s="34">
        <v>70218.360000000015</v>
      </c>
      <c r="M1920" s="34">
        <v>70218.36</v>
      </c>
      <c r="N1920" s="34">
        <v>70218.360000000015</v>
      </c>
      <c r="O1920" s="34">
        <v>70218.360000000015</v>
      </c>
      <c r="P1920" s="34">
        <v>70218.360000000015</v>
      </c>
      <c r="Q1920" s="34">
        <v>70218.360000000015</v>
      </c>
      <c r="R1920" s="34">
        <v>70218.36</v>
      </c>
      <c r="S1920" s="34">
        <v>70218.360000000015</v>
      </c>
    </row>
    <row r="1921" spans="2:19">
      <c r="B1921" s="5">
        <v>2004</v>
      </c>
      <c r="C1921" s="34"/>
      <c r="D1921" s="34"/>
      <c r="E1921" s="34">
        <v>62094.95</v>
      </c>
      <c r="F1921" s="34">
        <v>62094.95</v>
      </c>
      <c r="G1921" s="34">
        <v>62094.95</v>
      </c>
      <c r="H1921" s="34">
        <v>62094.95</v>
      </c>
      <c r="I1921" s="34">
        <v>62094.95</v>
      </c>
      <c r="J1921" s="34">
        <v>62094.95</v>
      </c>
      <c r="K1921" s="34">
        <v>62094.95</v>
      </c>
      <c r="L1921" s="34">
        <v>62094.95</v>
      </c>
      <c r="M1921" s="34">
        <v>62094.95</v>
      </c>
      <c r="N1921" s="34">
        <v>62094.95</v>
      </c>
      <c r="O1921" s="34">
        <v>62094.95</v>
      </c>
      <c r="P1921" s="34">
        <v>62094.95</v>
      </c>
      <c r="Q1921" s="34">
        <v>62094.95</v>
      </c>
      <c r="R1921" s="34">
        <v>62094.95</v>
      </c>
      <c r="S1921" s="34">
        <v>62094.95</v>
      </c>
    </row>
    <row r="1922" spans="2:19">
      <c r="B1922" s="5">
        <v>2003</v>
      </c>
      <c r="C1922" s="34"/>
      <c r="D1922" s="34"/>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c r="D1923" s="34"/>
      <c r="E1923" s="34">
        <v>200796.08</v>
      </c>
      <c r="F1923" s="34">
        <v>200796.08</v>
      </c>
      <c r="G1923" s="34">
        <v>200796.08</v>
      </c>
      <c r="H1923" s="34">
        <v>200796.08</v>
      </c>
      <c r="I1923" s="34">
        <v>200796.08</v>
      </c>
      <c r="J1923" s="34">
        <v>200796.08</v>
      </c>
      <c r="K1923" s="34">
        <v>200796.08</v>
      </c>
      <c r="L1923" s="34">
        <v>200796.08</v>
      </c>
      <c r="M1923" s="34">
        <v>200796.08</v>
      </c>
      <c r="N1923" s="34">
        <v>200796.08</v>
      </c>
      <c r="O1923" s="34">
        <v>200796.08</v>
      </c>
      <c r="P1923" s="34">
        <v>200796.08</v>
      </c>
      <c r="Q1923" s="34">
        <v>200796.08</v>
      </c>
      <c r="R1923" s="34">
        <v>200796.08</v>
      </c>
      <c r="S1923" s="34">
        <v>200796.08</v>
      </c>
    </row>
    <row r="1924" spans="2:19">
      <c r="B1924" s="5">
        <v>2001</v>
      </c>
      <c r="C1924" s="34"/>
      <c r="D1924" s="34"/>
      <c r="E1924" s="34">
        <v>80812.850000000006</v>
      </c>
      <c r="F1924" s="34">
        <v>80812.850000000006</v>
      </c>
      <c r="G1924" s="34">
        <v>80812.850000000006</v>
      </c>
      <c r="H1924" s="34">
        <v>80812.850000000006</v>
      </c>
      <c r="I1924" s="34">
        <v>80812.850000000006</v>
      </c>
      <c r="J1924" s="34">
        <v>80812.850000000006</v>
      </c>
      <c r="K1924" s="34">
        <v>80812.850000000006</v>
      </c>
      <c r="L1924" s="34">
        <v>80812.850000000006</v>
      </c>
      <c r="M1924" s="34">
        <v>80812.850000000006</v>
      </c>
      <c r="N1924" s="34">
        <v>80812.850000000006</v>
      </c>
      <c r="O1924" s="34">
        <v>80812.850000000006</v>
      </c>
      <c r="P1924" s="34">
        <v>80812.850000000006</v>
      </c>
      <c r="Q1924" s="34">
        <v>80812.850000000006</v>
      </c>
      <c r="R1924" s="34">
        <v>80812.850000000006</v>
      </c>
      <c r="S1924" s="34">
        <v>80812.850000000006</v>
      </c>
    </row>
    <row r="1925" spans="2:19">
      <c r="B1925" s="5">
        <v>2000</v>
      </c>
      <c r="C1925" s="34"/>
      <c r="D1925" s="34"/>
      <c r="E1925" s="34">
        <v>126874.2</v>
      </c>
      <c r="F1925" s="34">
        <v>126874.2</v>
      </c>
      <c r="G1925" s="34">
        <v>126874.2</v>
      </c>
      <c r="H1925" s="34">
        <v>126874.2</v>
      </c>
      <c r="I1925" s="34">
        <v>126874.2</v>
      </c>
      <c r="J1925" s="34">
        <v>126874.2</v>
      </c>
      <c r="K1925" s="34">
        <v>126874.2</v>
      </c>
      <c r="L1925" s="34">
        <v>126874.2</v>
      </c>
      <c r="M1925" s="34">
        <v>126874.2</v>
      </c>
      <c r="N1925" s="34">
        <v>126874.2</v>
      </c>
      <c r="O1925" s="34">
        <v>126874.2</v>
      </c>
      <c r="P1925" s="34">
        <v>126874.2</v>
      </c>
      <c r="Q1925" s="34">
        <v>116695.13999999998</v>
      </c>
      <c r="R1925" s="34">
        <v>116695.14</v>
      </c>
      <c r="S1925" s="34">
        <v>116695.13999999998</v>
      </c>
    </row>
    <row r="1926" spans="2:19">
      <c r="B1926" s="5">
        <v>1999</v>
      </c>
      <c r="C1926" s="34"/>
      <c r="D1926" s="34"/>
      <c r="E1926" s="34">
        <v>40474.28</v>
      </c>
      <c r="F1926" s="34">
        <v>40474.28</v>
      </c>
      <c r="G1926" s="34">
        <v>40474.28</v>
      </c>
      <c r="H1926" s="34">
        <v>40474.28</v>
      </c>
      <c r="I1926" s="34">
        <v>40474.28</v>
      </c>
      <c r="J1926" s="34">
        <v>40474.28</v>
      </c>
      <c r="K1926" s="34">
        <v>40474.28</v>
      </c>
      <c r="L1926" s="34">
        <v>40474.28</v>
      </c>
      <c r="M1926" s="34">
        <v>40474.28</v>
      </c>
      <c r="N1926" s="34">
        <v>40474.28</v>
      </c>
      <c r="O1926" s="34">
        <v>40474.28</v>
      </c>
      <c r="P1926" s="34">
        <v>40474.28</v>
      </c>
      <c r="Q1926" s="34">
        <v>40474.28</v>
      </c>
      <c r="R1926" s="34">
        <v>40474.28</v>
      </c>
      <c r="S1926" s="34">
        <v>40474.28</v>
      </c>
    </row>
    <row r="1927" spans="2:19">
      <c r="B1927" s="5">
        <v>1998</v>
      </c>
      <c r="C1927" s="34"/>
      <c r="D1927" s="34"/>
      <c r="E1927" s="34">
        <v>94036.5</v>
      </c>
      <c r="F1927" s="34">
        <v>94036.5</v>
      </c>
      <c r="G1927" s="34">
        <v>94036.5</v>
      </c>
      <c r="H1927" s="34">
        <v>94036.5</v>
      </c>
      <c r="I1927" s="34">
        <v>94036.5</v>
      </c>
      <c r="J1927" s="34">
        <v>94036.5</v>
      </c>
      <c r="K1927" s="34">
        <v>94036.5</v>
      </c>
      <c r="L1927" s="34">
        <v>94036.5</v>
      </c>
      <c r="M1927" s="34">
        <v>94036.5</v>
      </c>
      <c r="N1927" s="34">
        <v>94036.5</v>
      </c>
      <c r="O1927" s="34">
        <v>94036.5</v>
      </c>
      <c r="P1927" s="34">
        <v>94036.5</v>
      </c>
      <c r="Q1927" s="34">
        <v>94036.5</v>
      </c>
      <c r="R1927" s="34">
        <v>94036.5</v>
      </c>
      <c r="S1927" s="34">
        <v>94036.5</v>
      </c>
    </row>
    <row r="1928" spans="2:19">
      <c r="B1928" s="5">
        <v>1997</v>
      </c>
      <c r="C1928" s="34"/>
      <c r="D1928" s="34"/>
      <c r="E1928" s="34">
        <v>254757.09999999998</v>
      </c>
      <c r="F1928" s="34">
        <v>254757.09999999998</v>
      </c>
      <c r="G1928" s="34">
        <v>254757.09999999998</v>
      </c>
      <c r="H1928" s="34">
        <v>254757.1</v>
      </c>
      <c r="I1928" s="34">
        <v>254757.09999999998</v>
      </c>
      <c r="J1928" s="34">
        <v>254757.09999999998</v>
      </c>
      <c r="K1928" s="34">
        <v>254757.09999999998</v>
      </c>
      <c r="L1928" s="34">
        <v>254757.09999999998</v>
      </c>
      <c r="M1928" s="34">
        <v>254757.1</v>
      </c>
      <c r="N1928" s="34">
        <v>254757.09999999998</v>
      </c>
      <c r="O1928" s="34">
        <v>254757.09999999998</v>
      </c>
      <c r="P1928" s="34">
        <v>254757.09999999998</v>
      </c>
      <c r="Q1928" s="34">
        <v>254757.09999999998</v>
      </c>
      <c r="R1928" s="34">
        <v>254757.1</v>
      </c>
      <c r="S1928" s="34">
        <v>254757.09999999998</v>
      </c>
    </row>
    <row r="1929" spans="2:19">
      <c r="B1929" s="5">
        <v>1996</v>
      </c>
      <c r="C1929" s="34"/>
      <c r="D1929" s="34"/>
      <c r="E1929" s="34">
        <v>88589.19</v>
      </c>
      <c r="F1929" s="34">
        <v>88589.19</v>
      </c>
      <c r="G1929" s="34">
        <v>88589.19</v>
      </c>
      <c r="H1929" s="34">
        <v>88589.19</v>
      </c>
      <c r="I1929" s="34">
        <v>88589.19</v>
      </c>
      <c r="J1929" s="34">
        <v>88589.19</v>
      </c>
      <c r="K1929" s="34">
        <v>88589.19</v>
      </c>
      <c r="L1929" s="34">
        <v>88589.19</v>
      </c>
      <c r="M1929" s="34">
        <v>88589.19</v>
      </c>
      <c r="N1929" s="34">
        <v>88589.19</v>
      </c>
      <c r="O1929" s="34">
        <v>88589.19</v>
      </c>
      <c r="P1929" s="34">
        <v>88589.19</v>
      </c>
      <c r="Q1929" s="34">
        <v>88589.19</v>
      </c>
      <c r="R1929" s="34">
        <v>88589.19</v>
      </c>
      <c r="S1929" s="34">
        <v>88589.19</v>
      </c>
    </row>
    <row r="1930" spans="2:19">
      <c r="B1930" s="5">
        <v>1995</v>
      </c>
      <c r="C1930" s="34"/>
      <c r="D1930" s="34"/>
      <c r="E1930" s="34">
        <v>153552.07999999999</v>
      </c>
      <c r="F1930" s="34">
        <v>153552.07999999999</v>
      </c>
      <c r="G1930" s="34">
        <v>153552.07999999999</v>
      </c>
      <c r="H1930" s="34">
        <v>153552.07999999999</v>
      </c>
      <c r="I1930" s="34">
        <v>153552.07999999999</v>
      </c>
      <c r="J1930" s="34">
        <v>153552.07999999999</v>
      </c>
      <c r="K1930" s="34">
        <v>153552.07999999999</v>
      </c>
      <c r="L1930" s="34">
        <v>153552.07999999999</v>
      </c>
      <c r="M1930" s="34">
        <v>153552.07999999999</v>
      </c>
      <c r="N1930" s="34">
        <v>153552.07999999999</v>
      </c>
      <c r="O1930" s="34">
        <v>153552.07999999999</v>
      </c>
      <c r="P1930" s="34">
        <v>153552.07999999999</v>
      </c>
      <c r="Q1930" s="34">
        <v>153552.07999999999</v>
      </c>
      <c r="R1930" s="34">
        <v>153552.07999999999</v>
      </c>
      <c r="S1930" s="34">
        <v>153552.07999999999</v>
      </c>
    </row>
    <row r="1931" spans="2:19">
      <c r="B1931" s="5">
        <v>1994</v>
      </c>
      <c r="C1931" s="34"/>
      <c r="D1931" s="34"/>
      <c r="E1931" s="34">
        <v>173699.74</v>
      </c>
      <c r="F1931" s="34">
        <v>173699.74</v>
      </c>
      <c r="G1931" s="34">
        <v>173699.74</v>
      </c>
      <c r="H1931" s="34">
        <v>173699.74</v>
      </c>
      <c r="I1931" s="34">
        <v>173699.74</v>
      </c>
      <c r="J1931" s="34">
        <v>173699.74</v>
      </c>
      <c r="K1931" s="34">
        <v>173699.74</v>
      </c>
      <c r="L1931" s="34">
        <v>173699.74</v>
      </c>
      <c r="M1931" s="34">
        <v>173699.74</v>
      </c>
      <c r="N1931" s="34">
        <v>173699.74</v>
      </c>
      <c r="O1931" s="34">
        <v>173699.74000000002</v>
      </c>
      <c r="P1931" s="34">
        <v>173699.74000000002</v>
      </c>
      <c r="Q1931" s="34">
        <v>173699.74000000002</v>
      </c>
      <c r="R1931" s="34">
        <v>173699.74</v>
      </c>
      <c r="S1931" s="34">
        <v>173699.74000000002</v>
      </c>
    </row>
    <row r="1932" spans="2:19">
      <c r="B1932" s="5">
        <v>1993</v>
      </c>
      <c r="C1932" s="34"/>
      <c r="D1932" s="34"/>
      <c r="E1932" s="34">
        <v>123959.16</v>
      </c>
      <c r="F1932" s="34">
        <v>123959.16</v>
      </c>
      <c r="G1932" s="34">
        <v>123959.16</v>
      </c>
      <c r="H1932" s="34">
        <v>123959.16</v>
      </c>
      <c r="I1932" s="34">
        <v>123959.16</v>
      </c>
      <c r="J1932" s="34">
        <v>123959.16</v>
      </c>
      <c r="K1932" s="34">
        <v>123959.16</v>
      </c>
      <c r="L1932" s="34">
        <v>123959.16</v>
      </c>
      <c r="M1932" s="34">
        <v>123959.16</v>
      </c>
      <c r="N1932" s="34">
        <v>123959.16</v>
      </c>
      <c r="O1932" s="34">
        <v>123959.16</v>
      </c>
      <c r="P1932" s="34">
        <v>123959.16</v>
      </c>
      <c r="Q1932" s="34">
        <v>123959.16</v>
      </c>
      <c r="R1932" s="34">
        <v>123959.16</v>
      </c>
      <c r="S1932" s="34">
        <v>123959.16</v>
      </c>
    </row>
    <row r="1933" spans="2:19">
      <c r="B1933" s="5">
        <v>1992</v>
      </c>
      <c r="C1933" s="34"/>
      <c r="D1933" s="34"/>
      <c r="E1933" s="34">
        <v>29442.84</v>
      </c>
      <c r="F1933" s="34">
        <v>29442.84</v>
      </c>
      <c r="G1933" s="34">
        <v>29442.84</v>
      </c>
      <c r="H1933" s="34">
        <v>29442.84</v>
      </c>
      <c r="I1933" s="34">
        <v>29442.84</v>
      </c>
      <c r="J1933" s="34">
        <v>29442.84</v>
      </c>
      <c r="K1933" s="34">
        <v>29442.84</v>
      </c>
      <c r="L1933" s="34">
        <v>29442.84</v>
      </c>
      <c r="M1933" s="34">
        <v>29442.84</v>
      </c>
      <c r="N1933" s="34">
        <v>29442.84</v>
      </c>
      <c r="O1933" s="34">
        <v>29442.84</v>
      </c>
      <c r="P1933" s="34">
        <v>29442.84</v>
      </c>
      <c r="Q1933" s="34">
        <v>29442.84</v>
      </c>
      <c r="R1933" s="34">
        <v>29442.84</v>
      </c>
      <c r="S1933" s="34">
        <v>29442.84</v>
      </c>
    </row>
    <row r="1934" spans="2:19">
      <c r="B1934" s="5">
        <v>1991</v>
      </c>
      <c r="C1934" s="34"/>
      <c r="D1934" s="34"/>
      <c r="E1934" s="34">
        <v>463985.2</v>
      </c>
      <c r="F1934" s="34">
        <v>463985.2</v>
      </c>
      <c r="G1934" s="34">
        <v>463985.2</v>
      </c>
      <c r="H1934" s="34">
        <v>463985.2</v>
      </c>
      <c r="I1934" s="34">
        <v>463985.2</v>
      </c>
      <c r="J1934" s="34">
        <v>463985.2</v>
      </c>
      <c r="K1934" s="34">
        <v>463985.2</v>
      </c>
      <c r="L1934" s="34">
        <v>463985.2</v>
      </c>
      <c r="M1934" s="34">
        <v>463985.2</v>
      </c>
      <c r="N1934" s="34">
        <v>463985.2</v>
      </c>
      <c r="O1934" s="34">
        <v>463985.19999999995</v>
      </c>
      <c r="P1934" s="34">
        <v>463985.19999999995</v>
      </c>
      <c r="Q1934" s="34">
        <v>463985.19999999995</v>
      </c>
      <c r="R1934" s="34">
        <v>463985.2</v>
      </c>
      <c r="S1934" s="34">
        <v>463985.19999999995</v>
      </c>
    </row>
    <row r="1935" spans="2:19">
      <c r="B1935" s="5">
        <v>1990</v>
      </c>
      <c r="C1935" s="34"/>
      <c r="D1935" s="34"/>
      <c r="E1935" s="34">
        <v>86608.86</v>
      </c>
      <c r="F1935" s="34">
        <v>86608.86</v>
      </c>
      <c r="G1935" s="34">
        <v>86608.86</v>
      </c>
      <c r="H1935" s="34">
        <v>86608.86</v>
      </c>
      <c r="I1935" s="34">
        <v>86608.86</v>
      </c>
      <c r="J1935" s="34">
        <v>86608.86</v>
      </c>
      <c r="K1935" s="34">
        <v>86608.86</v>
      </c>
      <c r="L1935" s="34">
        <v>86608.86</v>
      </c>
      <c r="M1935" s="34">
        <v>86608.86</v>
      </c>
      <c r="N1935" s="34">
        <v>86608.86</v>
      </c>
      <c r="O1935" s="34">
        <v>86608.86</v>
      </c>
      <c r="P1935" s="34">
        <v>86608.86</v>
      </c>
      <c r="Q1935" s="34">
        <v>86608.86</v>
      </c>
      <c r="R1935" s="34">
        <v>86608.86</v>
      </c>
      <c r="S1935" s="34">
        <v>86608.86</v>
      </c>
    </row>
    <row r="1936" spans="2:19">
      <c r="B1936" s="5">
        <v>1989</v>
      </c>
      <c r="C1936" s="34"/>
      <c r="D1936" s="34"/>
      <c r="E1936" s="34">
        <v>46068.34</v>
      </c>
      <c r="F1936" s="34">
        <v>46068.34</v>
      </c>
      <c r="G1936" s="34">
        <v>46068.34</v>
      </c>
      <c r="H1936" s="34">
        <v>46068.34</v>
      </c>
      <c r="I1936" s="34">
        <v>46068.34</v>
      </c>
      <c r="J1936" s="34">
        <v>46068.34</v>
      </c>
      <c r="K1936" s="34">
        <v>46068.34</v>
      </c>
      <c r="L1936" s="34">
        <v>46068.34</v>
      </c>
      <c r="M1936" s="34">
        <v>46068.34</v>
      </c>
      <c r="N1936" s="34">
        <v>46068.34</v>
      </c>
      <c r="O1936" s="34">
        <v>46068.34</v>
      </c>
      <c r="P1936" s="34">
        <v>46068.34</v>
      </c>
      <c r="Q1936" s="34">
        <v>46068.34</v>
      </c>
      <c r="R1936" s="34">
        <v>46068.34</v>
      </c>
      <c r="S1936" s="34">
        <v>46068.34</v>
      </c>
    </row>
    <row r="1937" spans="2:19">
      <c r="B1937" s="5">
        <v>1988</v>
      </c>
      <c r="C1937" s="34"/>
      <c r="D1937" s="34"/>
      <c r="E1937" s="34">
        <v>152222.31999999998</v>
      </c>
      <c r="F1937" s="34">
        <v>152222.31999999998</v>
      </c>
      <c r="G1937" s="34">
        <v>152222.31999999998</v>
      </c>
      <c r="H1937" s="34">
        <v>152222.32</v>
      </c>
      <c r="I1937" s="34">
        <v>152222.31999999998</v>
      </c>
      <c r="J1937" s="34">
        <v>152222.31999999998</v>
      </c>
      <c r="K1937" s="34">
        <v>152222.31999999998</v>
      </c>
      <c r="L1937" s="34">
        <v>152222.31999999998</v>
      </c>
      <c r="M1937" s="34">
        <v>152222.32</v>
      </c>
      <c r="N1937" s="34">
        <v>152222.31999999998</v>
      </c>
      <c r="O1937" s="34">
        <v>152222.32</v>
      </c>
      <c r="P1937" s="34">
        <v>152222.32</v>
      </c>
      <c r="Q1937" s="34">
        <v>152222.32</v>
      </c>
      <c r="R1937" s="34">
        <v>152222.32</v>
      </c>
      <c r="S1937" s="34">
        <v>152222.32</v>
      </c>
    </row>
    <row r="1938" spans="2:19">
      <c r="B1938" s="5">
        <v>1987</v>
      </c>
      <c r="C1938" s="34"/>
      <c r="D1938" s="34"/>
      <c r="E1938" s="34">
        <v>76427.44</v>
      </c>
      <c r="F1938" s="34">
        <v>76427.44</v>
      </c>
      <c r="G1938" s="34">
        <v>76427.44</v>
      </c>
      <c r="H1938" s="34">
        <v>76427.44</v>
      </c>
      <c r="I1938" s="34">
        <v>76427.44</v>
      </c>
      <c r="J1938" s="34">
        <v>76427.44</v>
      </c>
      <c r="K1938" s="34">
        <v>76427.44</v>
      </c>
      <c r="L1938" s="34">
        <v>76427.44</v>
      </c>
      <c r="M1938" s="34">
        <v>76427.44</v>
      </c>
      <c r="N1938" s="34">
        <v>76427.44</v>
      </c>
      <c r="O1938" s="34">
        <v>76427.44</v>
      </c>
      <c r="P1938" s="34">
        <v>76427.44</v>
      </c>
      <c r="Q1938" s="34">
        <v>76427.44</v>
      </c>
      <c r="R1938" s="34">
        <v>76427.44</v>
      </c>
      <c r="S1938" s="34">
        <v>76427.44</v>
      </c>
    </row>
    <row r="1939" spans="2:19">
      <c r="B1939" s="5">
        <v>1986</v>
      </c>
      <c r="C1939" s="34"/>
      <c r="D1939" s="34"/>
      <c r="E1939" s="34">
        <v>161736.73000000001</v>
      </c>
      <c r="F1939" s="34">
        <v>161736.73000000001</v>
      </c>
      <c r="G1939" s="34">
        <v>161736.73000000001</v>
      </c>
      <c r="H1939" s="34">
        <v>161736.73000000001</v>
      </c>
      <c r="I1939" s="34">
        <v>161736.73000000001</v>
      </c>
      <c r="J1939" s="34">
        <v>161736.73000000001</v>
      </c>
      <c r="K1939" s="34">
        <v>161736.73000000001</v>
      </c>
      <c r="L1939" s="34">
        <v>161736.73000000001</v>
      </c>
      <c r="M1939" s="34">
        <v>161736.73000000001</v>
      </c>
      <c r="N1939" s="34">
        <v>161736.73000000001</v>
      </c>
      <c r="O1939" s="34">
        <v>161736.73000000001</v>
      </c>
      <c r="P1939" s="34">
        <v>161736.73000000001</v>
      </c>
      <c r="Q1939" s="34">
        <v>161736.73000000001</v>
      </c>
      <c r="R1939" s="34">
        <v>161736.73000000001</v>
      </c>
      <c r="S1939" s="34">
        <v>161736.73000000001</v>
      </c>
    </row>
    <row r="1940" spans="2:19">
      <c r="B1940" s="5">
        <v>1985</v>
      </c>
      <c r="C1940" s="34"/>
      <c r="D1940" s="34"/>
      <c r="E1940" s="34">
        <v>79806.899999999994</v>
      </c>
      <c r="F1940" s="34">
        <v>79806.899999999994</v>
      </c>
      <c r="G1940" s="34">
        <v>79806.899999999994</v>
      </c>
      <c r="H1940" s="34">
        <v>79806.899999999994</v>
      </c>
      <c r="I1940" s="34">
        <v>79806.899999999994</v>
      </c>
      <c r="J1940" s="34">
        <v>79806.899999999994</v>
      </c>
      <c r="K1940" s="34">
        <v>79806.899999999994</v>
      </c>
      <c r="L1940" s="34">
        <v>79806.899999999994</v>
      </c>
      <c r="M1940" s="34">
        <v>79806.899999999994</v>
      </c>
      <c r="N1940" s="34">
        <v>79806.899999999994</v>
      </c>
      <c r="O1940" s="34">
        <v>79806.899999999994</v>
      </c>
      <c r="P1940" s="34">
        <v>79806.899999999994</v>
      </c>
      <c r="Q1940" s="34">
        <v>79806.899999999994</v>
      </c>
      <c r="R1940" s="34">
        <v>79806.899999999994</v>
      </c>
      <c r="S1940" s="34">
        <v>79806.899999999994</v>
      </c>
    </row>
    <row r="1941" spans="2:19">
      <c r="B1941" s="5">
        <v>1984</v>
      </c>
      <c r="C1941" s="34"/>
      <c r="D1941" s="34"/>
      <c r="E1941" s="34">
        <v>104439.02</v>
      </c>
      <c r="F1941" s="34">
        <v>104439.02</v>
      </c>
      <c r="G1941" s="34">
        <v>104439.02</v>
      </c>
      <c r="H1941" s="34">
        <v>104439.02</v>
      </c>
      <c r="I1941" s="34">
        <v>104439.02</v>
      </c>
      <c r="J1941" s="34">
        <v>104439.02</v>
      </c>
      <c r="K1941" s="34">
        <v>104439.02</v>
      </c>
      <c r="L1941" s="34">
        <v>104439.02</v>
      </c>
      <c r="M1941" s="34">
        <v>104439.02</v>
      </c>
      <c r="N1941" s="34">
        <v>104439.02</v>
      </c>
      <c r="O1941" s="34">
        <v>104439.02</v>
      </c>
      <c r="P1941" s="34">
        <v>104439.02</v>
      </c>
      <c r="Q1941" s="34">
        <v>104439.02</v>
      </c>
      <c r="R1941" s="34">
        <v>104439.02</v>
      </c>
      <c r="S1941" s="34">
        <v>104439.02</v>
      </c>
    </row>
    <row r="1942" spans="2:19">
      <c r="B1942" s="5">
        <v>1983</v>
      </c>
      <c r="C1942" s="34"/>
      <c r="D1942" s="34"/>
      <c r="E1942" s="34">
        <v>153753.67000000001</v>
      </c>
      <c r="F1942" s="34">
        <v>153753.67000000001</v>
      </c>
      <c r="G1942" s="34">
        <v>153753.67000000001</v>
      </c>
      <c r="H1942" s="34">
        <v>153753.67000000001</v>
      </c>
      <c r="I1942" s="34">
        <v>153753.67000000001</v>
      </c>
      <c r="J1942" s="34">
        <v>153753.67000000001</v>
      </c>
      <c r="K1942" s="34">
        <v>153753.67000000001</v>
      </c>
      <c r="L1942" s="34">
        <v>153753.67000000001</v>
      </c>
      <c r="M1942" s="34">
        <v>153753.67000000001</v>
      </c>
      <c r="N1942" s="34">
        <v>153753.67000000001</v>
      </c>
      <c r="O1942" s="34">
        <v>153753.67000000001</v>
      </c>
      <c r="P1942" s="34">
        <v>153753.67000000001</v>
      </c>
      <c r="Q1942" s="34">
        <v>153753.67000000001</v>
      </c>
      <c r="R1942" s="34">
        <v>153753.67000000001</v>
      </c>
      <c r="S1942" s="34">
        <v>153753.67000000001</v>
      </c>
    </row>
    <row r="1943" spans="2:19">
      <c r="B1943" s="5">
        <v>1982</v>
      </c>
      <c r="C1943" s="34"/>
      <c r="D1943" s="34"/>
      <c r="E1943" s="34">
        <v>71206.8</v>
      </c>
      <c r="F1943" s="34">
        <v>71206.8</v>
      </c>
      <c r="G1943" s="34">
        <v>71206.8</v>
      </c>
      <c r="H1943" s="34">
        <v>71206.8</v>
      </c>
      <c r="I1943" s="34">
        <v>71206.8</v>
      </c>
      <c r="J1943" s="34">
        <v>71206.8</v>
      </c>
      <c r="K1943" s="34">
        <v>71206.8</v>
      </c>
      <c r="L1943" s="34">
        <v>71206.8</v>
      </c>
      <c r="M1943" s="34">
        <v>71206.8</v>
      </c>
      <c r="N1943" s="34">
        <v>71206.8</v>
      </c>
      <c r="O1943" s="34">
        <v>71206.800000000017</v>
      </c>
      <c r="P1943" s="34">
        <v>71206.800000000017</v>
      </c>
      <c r="Q1943" s="34">
        <v>71206.800000000017</v>
      </c>
      <c r="R1943" s="34">
        <v>71206.8</v>
      </c>
      <c r="S1943" s="34">
        <v>71206.800000000017</v>
      </c>
    </row>
    <row r="1944" spans="2:19">
      <c r="B1944" s="5">
        <v>1981</v>
      </c>
      <c r="C1944" s="34"/>
      <c r="D1944" s="34"/>
      <c r="E1944" s="34">
        <v>48531.39</v>
      </c>
      <c r="F1944" s="34">
        <v>48531.39</v>
      </c>
      <c r="G1944" s="34">
        <v>48531.39</v>
      </c>
      <c r="H1944" s="34">
        <v>48531.39</v>
      </c>
      <c r="I1944" s="34">
        <v>48531.39</v>
      </c>
      <c r="J1944" s="34">
        <v>48531.39</v>
      </c>
      <c r="K1944" s="34">
        <v>48531.39</v>
      </c>
      <c r="L1944" s="34">
        <v>48531.39</v>
      </c>
      <c r="M1944" s="34">
        <v>48531.39</v>
      </c>
      <c r="N1944" s="34">
        <v>48531.39</v>
      </c>
      <c r="O1944" s="34">
        <v>48531.39</v>
      </c>
      <c r="P1944" s="34">
        <v>48531.39</v>
      </c>
      <c r="Q1944" s="34">
        <v>48531.39</v>
      </c>
      <c r="R1944" s="34">
        <v>48531.39</v>
      </c>
      <c r="S1944" s="34">
        <v>48531.39</v>
      </c>
    </row>
    <row r="1945" spans="2:19">
      <c r="B1945" s="5">
        <v>1980</v>
      </c>
      <c r="C1945" s="34"/>
      <c r="D1945" s="34"/>
      <c r="E1945" s="34">
        <v>62396.359999999993</v>
      </c>
      <c r="F1945" s="34">
        <v>62396.359999999993</v>
      </c>
      <c r="G1945" s="34">
        <v>62396.359999999993</v>
      </c>
      <c r="H1945" s="34">
        <v>62396.36</v>
      </c>
      <c r="I1945" s="34">
        <v>62396.359999999993</v>
      </c>
      <c r="J1945" s="34">
        <v>62396.359999999993</v>
      </c>
      <c r="K1945" s="34">
        <v>62396.359999999993</v>
      </c>
      <c r="L1945" s="34">
        <v>62396.359999999993</v>
      </c>
      <c r="M1945" s="34">
        <v>62396.36</v>
      </c>
      <c r="N1945" s="34">
        <v>62396.359999999993</v>
      </c>
      <c r="O1945" s="34">
        <v>62396.36</v>
      </c>
      <c r="P1945" s="34">
        <v>62396.36</v>
      </c>
      <c r="Q1945" s="34">
        <v>62396.36</v>
      </c>
      <c r="R1945" s="34">
        <v>62396.36</v>
      </c>
      <c r="S1945" s="34">
        <v>62396.36</v>
      </c>
    </row>
    <row r="1946" spans="2:19">
      <c r="B1946" s="5">
        <v>1979</v>
      </c>
      <c r="C1946" s="34"/>
      <c r="D1946" s="34"/>
      <c r="E1946" s="34">
        <v>87977.57</v>
      </c>
      <c r="F1946" s="34">
        <v>87977.57</v>
      </c>
      <c r="G1946" s="34">
        <v>87977.57</v>
      </c>
      <c r="H1946" s="34">
        <v>87977.57</v>
      </c>
      <c r="I1946" s="34">
        <v>87977.57</v>
      </c>
      <c r="J1946" s="34">
        <v>87977.57</v>
      </c>
      <c r="K1946" s="34">
        <v>87977.57</v>
      </c>
      <c r="L1946" s="34">
        <v>87977.57</v>
      </c>
      <c r="M1946" s="34">
        <v>87977.57</v>
      </c>
      <c r="N1946" s="34">
        <v>87977.57</v>
      </c>
      <c r="O1946" s="34">
        <v>87977.569999999992</v>
      </c>
      <c r="P1946" s="34">
        <v>87977.569999999992</v>
      </c>
      <c r="Q1946" s="34">
        <v>87977.569999999992</v>
      </c>
      <c r="R1946" s="34">
        <v>87977.57</v>
      </c>
      <c r="S1946" s="34">
        <v>87977.569999999992</v>
      </c>
    </row>
    <row r="1947" spans="2:19">
      <c r="B1947" s="5">
        <v>1978</v>
      </c>
      <c r="C1947" s="34"/>
      <c r="D1947" s="34"/>
      <c r="E1947" s="34">
        <v>96632.62999999999</v>
      </c>
      <c r="F1947" s="34">
        <v>96632.62999999999</v>
      </c>
      <c r="G1947" s="34">
        <v>96632.62999999999</v>
      </c>
      <c r="H1947" s="34">
        <v>96632.63</v>
      </c>
      <c r="I1947" s="34">
        <v>96632.62999999999</v>
      </c>
      <c r="J1947" s="34">
        <v>96632.62999999999</v>
      </c>
      <c r="K1947" s="34">
        <v>96632.62999999999</v>
      </c>
      <c r="L1947" s="34">
        <v>96632.62999999999</v>
      </c>
      <c r="M1947" s="34">
        <v>96632.63</v>
      </c>
      <c r="N1947" s="34">
        <v>96632.62999999999</v>
      </c>
      <c r="O1947" s="34">
        <v>96632.62999999999</v>
      </c>
      <c r="P1947" s="34">
        <v>96632.62999999999</v>
      </c>
      <c r="Q1947" s="34">
        <v>96632.62999999999</v>
      </c>
      <c r="R1947" s="34">
        <v>96632.63</v>
      </c>
      <c r="S1947" s="34">
        <v>96632.62999999999</v>
      </c>
    </row>
    <row r="1948" spans="2:19">
      <c r="B1948" s="5">
        <v>1977</v>
      </c>
      <c r="C1948" s="34"/>
      <c r="D1948" s="34"/>
      <c r="E1948" s="34">
        <v>161015.62999999998</v>
      </c>
      <c r="F1948" s="34">
        <v>161015.62999999998</v>
      </c>
      <c r="G1948" s="34">
        <v>161015.62999999998</v>
      </c>
      <c r="H1948" s="34">
        <v>161015.63</v>
      </c>
      <c r="I1948" s="34">
        <v>161015.62999999998</v>
      </c>
      <c r="J1948" s="34">
        <v>161015.62999999998</v>
      </c>
      <c r="K1948" s="34">
        <v>161015.62999999998</v>
      </c>
      <c r="L1948" s="34">
        <v>161015.62999999998</v>
      </c>
      <c r="M1948" s="34">
        <v>161015.63</v>
      </c>
      <c r="N1948" s="34">
        <v>161015.62999999998</v>
      </c>
      <c r="O1948" s="34">
        <v>161015.63</v>
      </c>
      <c r="P1948" s="34">
        <v>161015.63</v>
      </c>
      <c r="Q1948" s="34">
        <v>144244.83000000002</v>
      </c>
      <c r="R1948" s="34">
        <v>144244.83000000002</v>
      </c>
      <c r="S1948" s="34">
        <v>144244.83000000002</v>
      </c>
    </row>
    <row r="1949" spans="2:19">
      <c r="B1949" s="5">
        <v>1976</v>
      </c>
      <c r="C1949" s="34"/>
      <c r="D1949" s="34"/>
      <c r="E1949" s="34">
        <v>94889.33</v>
      </c>
      <c r="F1949" s="34">
        <v>94889.33</v>
      </c>
      <c r="G1949" s="34">
        <v>94889.33</v>
      </c>
      <c r="H1949" s="34">
        <v>94889.33</v>
      </c>
      <c r="I1949" s="34">
        <v>94889.33</v>
      </c>
      <c r="J1949" s="34">
        <v>94889.33</v>
      </c>
      <c r="K1949" s="34">
        <v>94889.33</v>
      </c>
      <c r="L1949" s="34">
        <v>94889.33</v>
      </c>
      <c r="M1949" s="34">
        <v>94889.33</v>
      </c>
      <c r="N1949" s="34">
        <v>94889.33</v>
      </c>
      <c r="O1949" s="34">
        <v>94889.329999999987</v>
      </c>
      <c r="P1949" s="34">
        <v>94889.329999999987</v>
      </c>
      <c r="Q1949" s="34">
        <v>94889.329999999987</v>
      </c>
      <c r="R1949" s="34">
        <v>94889.33</v>
      </c>
      <c r="S1949" s="34">
        <v>94889.329999999987</v>
      </c>
    </row>
    <row r="1950" spans="2:19">
      <c r="B1950" s="5">
        <v>1975</v>
      </c>
      <c r="C1950" s="34"/>
      <c r="D1950" s="34"/>
      <c r="E1950" s="34">
        <v>71742.44</v>
      </c>
      <c r="F1950" s="34">
        <v>71742.44</v>
      </c>
      <c r="G1950" s="34">
        <v>71742.44</v>
      </c>
      <c r="H1950" s="34">
        <v>71742.44</v>
      </c>
      <c r="I1950" s="34">
        <v>71742.44</v>
      </c>
      <c r="J1950" s="34">
        <v>71742.44</v>
      </c>
      <c r="K1950" s="34">
        <v>71742.44</v>
      </c>
      <c r="L1950" s="34">
        <v>71742.44</v>
      </c>
      <c r="M1950" s="34">
        <v>71742.44</v>
      </c>
      <c r="N1950" s="34">
        <v>71742.44</v>
      </c>
      <c r="O1950" s="34">
        <v>71742.44</v>
      </c>
      <c r="P1950" s="34">
        <v>71742.44</v>
      </c>
      <c r="Q1950" s="34">
        <v>71742.44</v>
      </c>
      <c r="R1950" s="34">
        <v>71742.44</v>
      </c>
      <c r="S1950" s="34">
        <v>71742.44</v>
      </c>
    </row>
    <row r="1951" spans="2:19">
      <c r="B1951" s="5">
        <v>1974</v>
      </c>
      <c r="C1951" s="34"/>
      <c r="D1951" s="34"/>
      <c r="E1951" s="34">
        <v>637984.62</v>
      </c>
      <c r="F1951" s="34">
        <v>636704.51</v>
      </c>
      <c r="G1951" s="34">
        <v>636704.51</v>
      </c>
      <c r="H1951" s="34">
        <v>636704.51</v>
      </c>
      <c r="I1951" s="34">
        <v>636704.51</v>
      </c>
      <c r="J1951" s="34">
        <v>636704.51</v>
      </c>
      <c r="K1951" s="34">
        <v>636704.51</v>
      </c>
      <c r="L1951" s="34">
        <v>636704.51</v>
      </c>
      <c r="M1951" s="34">
        <v>636704.51</v>
      </c>
      <c r="N1951" s="34">
        <v>636704.51</v>
      </c>
      <c r="O1951" s="34">
        <v>636704.51</v>
      </c>
      <c r="P1951" s="34">
        <v>636704.51</v>
      </c>
      <c r="Q1951" s="34">
        <v>636704.51</v>
      </c>
      <c r="R1951" s="34">
        <v>636704.51</v>
      </c>
      <c r="S1951" s="34">
        <v>636704.51</v>
      </c>
    </row>
    <row r="1952" spans="2:19">
      <c r="B1952" s="5">
        <v>1973</v>
      </c>
      <c r="C1952" s="34"/>
      <c r="D1952" s="34"/>
      <c r="E1952" s="34">
        <v>160932.95000000001</v>
      </c>
      <c r="F1952" s="34">
        <v>159817.91000000003</v>
      </c>
      <c r="G1952" s="34">
        <v>159817.91000000003</v>
      </c>
      <c r="H1952" s="34">
        <v>159817.91</v>
      </c>
      <c r="I1952" s="34">
        <v>159817.91000000003</v>
      </c>
      <c r="J1952" s="34">
        <v>159817.91000000003</v>
      </c>
      <c r="K1952" s="34">
        <v>159817.91000000003</v>
      </c>
      <c r="L1952" s="34">
        <v>159817.91000000003</v>
      </c>
      <c r="M1952" s="34">
        <v>159817.91</v>
      </c>
      <c r="N1952" s="34">
        <v>159817.91000000003</v>
      </c>
      <c r="O1952" s="34">
        <v>159817.90999999997</v>
      </c>
      <c r="P1952" s="34">
        <v>159817.90999999997</v>
      </c>
      <c r="Q1952" s="34">
        <v>159817.90999999997</v>
      </c>
      <c r="R1952" s="34">
        <v>159817.91</v>
      </c>
      <c r="S1952" s="34">
        <v>159789.68</v>
      </c>
    </row>
    <row r="1953" spans="2:19">
      <c r="B1953" s="5">
        <v>1972</v>
      </c>
      <c r="C1953" s="34"/>
      <c r="D1953" s="34"/>
      <c r="E1953" s="34">
        <v>103348.95999999999</v>
      </c>
      <c r="F1953" s="34">
        <v>103348.95999999999</v>
      </c>
      <c r="G1953" s="34">
        <v>103348.95999999999</v>
      </c>
      <c r="H1953" s="34">
        <v>103348.96</v>
      </c>
      <c r="I1953" s="34">
        <v>103348.95999999999</v>
      </c>
      <c r="J1953" s="34">
        <v>103348.95999999999</v>
      </c>
      <c r="K1953" s="34">
        <v>103348.95999999999</v>
      </c>
      <c r="L1953" s="34">
        <v>103348.95999999999</v>
      </c>
      <c r="M1953" s="34">
        <v>103348.96</v>
      </c>
      <c r="N1953" s="34">
        <v>103348.95999999999</v>
      </c>
      <c r="O1953" s="34">
        <v>103348.95999999998</v>
      </c>
      <c r="P1953" s="34">
        <v>103348.95999999998</v>
      </c>
      <c r="Q1953" s="34">
        <v>103348.95999999998</v>
      </c>
      <c r="R1953" s="34">
        <v>103348.96</v>
      </c>
      <c r="S1953" s="34">
        <v>103348.95999999998</v>
      </c>
    </row>
    <row r="1954" spans="2:19">
      <c r="B1954" s="5">
        <v>1971</v>
      </c>
      <c r="C1954" s="34"/>
      <c r="D1954" s="34"/>
      <c r="E1954" s="34">
        <v>144414.39000000001</v>
      </c>
      <c r="F1954" s="34">
        <v>144414.39000000001</v>
      </c>
      <c r="G1954" s="34">
        <v>144414.39000000001</v>
      </c>
      <c r="H1954" s="34">
        <v>144414.39000000001</v>
      </c>
      <c r="I1954" s="34">
        <v>144414.39000000001</v>
      </c>
      <c r="J1954" s="34">
        <v>144414.39000000001</v>
      </c>
      <c r="K1954" s="34">
        <v>144414.39000000001</v>
      </c>
      <c r="L1954" s="34">
        <v>144414.39000000001</v>
      </c>
      <c r="M1954" s="34">
        <v>144414.39000000001</v>
      </c>
      <c r="N1954" s="34">
        <v>144414.39000000001</v>
      </c>
      <c r="O1954" s="34">
        <v>144414.39000000001</v>
      </c>
      <c r="P1954" s="34">
        <v>144414.39000000001</v>
      </c>
      <c r="Q1954" s="34">
        <v>144414.39000000001</v>
      </c>
      <c r="R1954" s="34">
        <v>144414.39000000001</v>
      </c>
      <c r="S1954" s="34">
        <v>144414.39000000001</v>
      </c>
    </row>
    <row r="1955" spans="2:19">
      <c r="B1955" s="5">
        <v>1970</v>
      </c>
      <c r="C1955" s="34"/>
      <c r="D1955" s="34"/>
      <c r="E1955" s="34">
        <v>209129.84999999998</v>
      </c>
      <c r="F1955" s="34">
        <v>209129.84999999998</v>
      </c>
      <c r="G1955" s="34">
        <v>209129.84999999998</v>
      </c>
      <c r="H1955" s="34">
        <v>209129.85</v>
      </c>
      <c r="I1955" s="34">
        <v>209129.84999999998</v>
      </c>
      <c r="J1955" s="34">
        <v>209129.84999999998</v>
      </c>
      <c r="K1955" s="34">
        <v>209129.84999999998</v>
      </c>
      <c r="L1955" s="34">
        <v>209129.84999999998</v>
      </c>
      <c r="M1955" s="34">
        <v>209129.85</v>
      </c>
      <c r="N1955" s="34">
        <v>209129.84999999998</v>
      </c>
      <c r="O1955" s="34">
        <v>209129.84999999998</v>
      </c>
      <c r="P1955" s="34">
        <v>209129.84999999998</v>
      </c>
      <c r="Q1955" s="34">
        <v>209129.84999999998</v>
      </c>
      <c r="R1955" s="34">
        <v>209129.85</v>
      </c>
      <c r="S1955" s="34">
        <v>209129.84999999998</v>
      </c>
    </row>
    <row r="1956" spans="2:19">
      <c r="B1956" s="5">
        <v>1969</v>
      </c>
      <c r="C1956" s="34"/>
      <c r="D1956" s="34"/>
      <c r="E1956" s="34">
        <v>205451.39</v>
      </c>
      <c r="F1956" s="34">
        <v>205451.39</v>
      </c>
      <c r="G1956" s="34">
        <v>205451.39</v>
      </c>
      <c r="H1956" s="34">
        <v>205451.39</v>
      </c>
      <c r="I1956" s="34">
        <v>205451.39</v>
      </c>
      <c r="J1956" s="34">
        <v>205451.39</v>
      </c>
      <c r="K1956" s="34">
        <v>205451.39</v>
      </c>
      <c r="L1956" s="34">
        <v>205451.39</v>
      </c>
      <c r="M1956" s="34">
        <v>205451.39</v>
      </c>
      <c r="N1956" s="34">
        <v>205451.39</v>
      </c>
      <c r="O1956" s="34">
        <v>205451.39</v>
      </c>
      <c r="P1956" s="34">
        <v>205451.39</v>
      </c>
      <c r="Q1956" s="34">
        <v>205451.39</v>
      </c>
      <c r="R1956" s="34">
        <v>205451.39</v>
      </c>
      <c r="S1956" s="34">
        <v>205451.39</v>
      </c>
    </row>
    <row r="1957" spans="2:19">
      <c r="B1957" s="5">
        <v>1968</v>
      </c>
      <c r="C1957" s="34"/>
      <c r="D1957" s="34"/>
      <c r="E1957" s="34">
        <v>34390.51</v>
      </c>
      <c r="F1957" s="34">
        <v>34390.51</v>
      </c>
      <c r="G1957" s="34">
        <v>34390.51</v>
      </c>
      <c r="H1957" s="34">
        <v>34390.51</v>
      </c>
      <c r="I1957" s="34">
        <v>34390.51</v>
      </c>
      <c r="J1957" s="34">
        <v>34390.51</v>
      </c>
      <c r="K1957" s="34">
        <v>34390.51</v>
      </c>
      <c r="L1957" s="34">
        <v>34390.51</v>
      </c>
      <c r="M1957" s="34">
        <v>34390.51</v>
      </c>
      <c r="N1957" s="34">
        <v>34390.51</v>
      </c>
      <c r="O1957" s="34">
        <v>34390.51</v>
      </c>
      <c r="P1957" s="34">
        <v>34390.51</v>
      </c>
      <c r="Q1957" s="34">
        <v>34390.51</v>
      </c>
      <c r="R1957" s="34">
        <v>34390.51</v>
      </c>
      <c r="S1957" s="34">
        <v>34390.51</v>
      </c>
    </row>
    <row r="1958" spans="2:19">
      <c r="B1958" s="5">
        <v>1967</v>
      </c>
      <c r="C1958" s="34"/>
      <c r="D1958" s="34"/>
      <c r="E1958" s="34">
        <v>93092.45</v>
      </c>
      <c r="F1958" s="34">
        <v>93092.45</v>
      </c>
      <c r="G1958" s="34">
        <v>93092.45</v>
      </c>
      <c r="H1958" s="34">
        <v>93092.45</v>
      </c>
      <c r="I1958" s="34">
        <v>93092.45</v>
      </c>
      <c r="J1958" s="34">
        <v>93092.45</v>
      </c>
      <c r="K1958" s="34">
        <v>93092.45</v>
      </c>
      <c r="L1958" s="34">
        <v>93092.45</v>
      </c>
      <c r="M1958" s="34">
        <v>93092.45</v>
      </c>
      <c r="N1958" s="34">
        <v>93092.45</v>
      </c>
      <c r="O1958" s="34">
        <v>93092.45</v>
      </c>
      <c r="P1958" s="34">
        <v>93092.45</v>
      </c>
      <c r="Q1958" s="34">
        <v>93092.45</v>
      </c>
      <c r="R1958" s="34">
        <v>93092.45</v>
      </c>
      <c r="S1958" s="34">
        <v>93092.45</v>
      </c>
    </row>
    <row r="1959" spans="2:19">
      <c r="B1959" s="5">
        <v>1966</v>
      </c>
      <c r="C1959" s="34"/>
      <c r="D1959" s="34"/>
      <c r="E1959" s="34">
        <v>73269.53</v>
      </c>
      <c r="F1959" s="34">
        <v>73269.53</v>
      </c>
      <c r="G1959" s="34">
        <v>73269.53</v>
      </c>
      <c r="H1959" s="34">
        <v>73269.53</v>
      </c>
      <c r="I1959" s="34">
        <v>73269.53</v>
      </c>
      <c r="J1959" s="34">
        <v>73269.53</v>
      </c>
      <c r="K1959" s="34">
        <v>73269.53</v>
      </c>
      <c r="L1959" s="34">
        <v>73269.53</v>
      </c>
      <c r="M1959" s="34">
        <v>73269.53</v>
      </c>
      <c r="N1959" s="34">
        <v>73269.53</v>
      </c>
      <c r="O1959" s="34">
        <v>73269.53</v>
      </c>
      <c r="P1959" s="34">
        <v>73269.53</v>
      </c>
      <c r="Q1959" s="34">
        <v>73269.53</v>
      </c>
      <c r="R1959" s="34">
        <v>73269.53</v>
      </c>
      <c r="S1959" s="34">
        <v>73269.53</v>
      </c>
    </row>
    <row r="1960" spans="2:19">
      <c r="B1960" s="5">
        <v>1965</v>
      </c>
      <c r="C1960" s="34"/>
      <c r="D1960" s="34"/>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c r="D1961" s="34"/>
      <c r="E1961" s="34">
        <v>186824.52</v>
      </c>
      <c r="F1961" s="34">
        <v>186824.52</v>
      </c>
      <c r="G1961" s="34">
        <v>186824.52</v>
      </c>
      <c r="H1961" s="34">
        <v>186824.52</v>
      </c>
      <c r="I1961" s="34">
        <v>186824.52</v>
      </c>
      <c r="J1961" s="34">
        <v>186824.52</v>
      </c>
      <c r="K1961" s="34">
        <v>186824.52</v>
      </c>
      <c r="L1961" s="34">
        <v>186824.52</v>
      </c>
      <c r="M1961" s="34">
        <v>186824.52</v>
      </c>
      <c r="N1961" s="34">
        <v>186824.52</v>
      </c>
      <c r="O1961" s="34">
        <v>186824.52</v>
      </c>
      <c r="P1961" s="34">
        <v>186824.52</v>
      </c>
      <c r="Q1961" s="34">
        <v>186824.52</v>
      </c>
      <c r="R1961" s="34">
        <v>186824.52</v>
      </c>
      <c r="S1961" s="34">
        <v>186824.52</v>
      </c>
    </row>
    <row r="1962" spans="2:19">
      <c r="B1962" s="5">
        <v>1963</v>
      </c>
      <c r="C1962" s="34"/>
      <c r="D1962" s="34"/>
      <c r="E1962" s="34">
        <v>66742.509999999995</v>
      </c>
      <c r="F1962" s="34">
        <v>66742.509999999995</v>
      </c>
      <c r="G1962" s="34">
        <v>66742.509999999995</v>
      </c>
      <c r="H1962" s="34">
        <v>66742.509999999995</v>
      </c>
      <c r="I1962" s="34">
        <v>66742.509999999995</v>
      </c>
      <c r="J1962" s="34">
        <v>66742.509999999995</v>
      </c>
      <c r="K1962" s="34">
        <v>66742.509999999995</v>
      </c>
      <c r="L1962" s="34">
        <v>66742.509999999995</v>
      </c>
      <c r="M1962" s="34">
        <v>66742.509999999995</v>
      </c>
      <c r="N1962" s="34">
        <v>66742.509999999995</v>
      </c>
      <c r="O1962" s="34">
        <v>66742.509999999995</v>
      </c>
      <c r="P1962" s="34">
        <v>66742.509999999995</v>
      </c>
      <c r="Q1962" s="34">
        <v>66742.509999999995</v>
      </c>
      <c r="R1962" s="34">
        <v>66742.509999999995</v>
      </c>
      <c r="S1962" s="34">
        <v>66742.509999999995</v>
      </c>
    </row>
    <row r="1963" spans="2:19">
      <c r="B1963" s="5">
        <v>1962</v>
      </c>
      <c r="C1963" s="34"/>
      <c r="D1963" s="34"/>
      <c r="E1963" s="34">
        <v>36681.1</v>
      </c>
      <c r="F1963" s="34">
        <v>36681.1</v>
      </c>
      <c r="G1963" s="34">
        <v>36681.1</v>
      </c>
      <c r="H1963" s="34">
        <v>36681.1</v>
      </c>
      <c r="I1963" s="34">
        <v>36681.1</v>
      </c>
      <c r="J1963" s="34">
        <v>36681.1</v>
      </c>
      <c r="K1963" s="34">
        <v>36681.1</v>
      </c>
      <c r="L1963" s="34">
        <v>36681.1</v>
      </c>
      <c r="M1963" s="34">
        <v>36681.1</v>
      </c>
      <c r="N1963" s="34">
        <v>36681.1</v>
      </c>
      <c r="O1963" s="34">
        <v>36681.1</v>
      </c>
      <c r="P1963" s="34">
        <v>36681.1</v>
      </c>
      <c r="Q1963" s="34">
        <v>36681.1</v>
      </c>
      <c r="R1963" s="34">
        <v>219230.36</v>
      </c>
      <c r="S1963" s="34">
        <v>219230.36</v>
      </c>
    </row>
    <row r="1964" spans="2:19">
      <c r="B1964" s="5">
        <v>1961</v>
      </c>
      <c r="C1964" s="34"/>
      <c r="D1964" s="34"/>
      <c r="E1964" s="34">
        <v>17941.740000000002</v>
      </c>
      <c r="F1964" s="34">
        <v>17941.740000000002</v>
      </c>
      <c r="G1964" s="34">
        <v>17941.740000000002</v>
      </c>
      <c r="H1964" s="34">
        <v>17941.740000000002</v>
      </c>
      <c r="I1964" s="34">
        <v>17941.740000000002</v>
      </c>
      <c r="J1964" s="34">
        <v>17941.740000000002</v>
      </c>
      <c r="K1964" s="34">
        <v>17941.740000000002</v>
      </c>
      <c r="L1964" s="34">
        <v>17941.740000000002</v>
      </c>
      <c r="M1964" s="34">
        <v>17941.740000000002</v>
      </c>
      <c r="N1964" s="34">
        <v>17941.740000000002</v>
      </c>
      <c r="O1964" s="34">
        <v>17941.740000000002</v>
      </c>
      <c r="P1964" s="34">
        <v>17941.740000000002</v>
      </c>
      <c r="Q1964" s="34">
        <v>17941.740000000002</v>
      </c>
      <c r="R1964" s="34">
        <v>0</v>
      </c>
      <c r="S1964" s="34">
        <v>0</v>
      </c>
    </row>
    <row r="1965" spans="2:19">
      <c r="B1965" s="5">
        <v>1960</v>
      </c>
      <c r="C1965" s="34"/>
      <c r="D1965" s="34"/>
      <c r="E1965" s="34">
        <v>15274.84</v>
      </c>
      <c r="F1965" s="34">
        <v>15274.84</v>
      </c>
      <c r="G1965" s="34">
        <v>15274.84</v>
      </c>
      <c r="H1965" s="34">
        <v>15274.84</v>
      </c>
      <c r="I1965" s="34">
        <v>15274.84</v>
      </c>
      <c r="J1965" s="34">
        <v>15274.84</v>
      </c>
      <c r="K1965" s="34">
        <v>15274.84</v>
      </c>
      <c r="L1965" s="34">
        <v>15274.84</v>
      </c>
      <c r="M1965" s="34">
        <v>15274.84</v>
      </c>
      <c r="N1965" s="34">
        <v>15274.84</v>
      </c>
      <c r="O1965" s="34">
        <v>15274.84</v>
      </c>
      <c r="P1965" s="34">
        <v>15274.84</v>
      </c>
      <c r="Q1965" s="34">
        <v>15274.84</v>
      </c>
      <c r="R1965" s="34">
        <v>0</v>
      </c>
      <c r="S1965" s="34">
        <v>0</v>
      </c>
    </row>
    <row r="1966" spans="2:19">
      <c r="B1966" s="5">
        <v>1959</v>
      </c>
      <c r="C1966" s="34"/>
      <c r="D1966" s="34"/>
      <c r="E1966" s="34">
        <v>20603.61</v>
      </c>
      <c r="F1966" s="34">
        <v>20603.61</v>
      </c>
      <c r="G1966" s="34">
        <v>20603.61</v>
      </c>
      <c r="H1966" s="34">
        <v>20603.61</v>
      </c>
      <c r="I1966" s="34">
        <v>20603.61</v>
      </c>
      <c r="J1966" s="34">
        <v>20603.61</v>
      </c>
      <c r="K1966" s="34">
        <v>20603.61</v>
      </c>
      <c r="L1966" s="34">
        <v>20603.61</v>
      </c>
      <c r="M1966" s="34">
        <v>20603.61</v>
      </c>
      <c r="N1966" s="34">
        <v>20603.61</v>
      </c>
      <c r="O1966" s="34">
        <v>20603.61</v>
      </c>
      <c r="P1966" s="34">
        <v>20603.61</v>
      </c>
      <c r="Q1966" s="34">
        <v>20603.61</v>
      </c>
      <c r="R1966" s="34">
        <v>0</v>
      </c>
      <c r="S1966" s="34">
        <v>0</v>
      </c>
    </row>
    <row r="1967" spans="2:19">
      <c r="B1967" s="5">
        <v>1958</v>
      </c>
      <c r="C1967" s="34"/>
      <c r="D1967" s="34"/>
      <c r="E1967" s="34">
        <v>27021.11</v>
      </c>
      <c r="F1967" s="34">
        <v>27021.11</v>
      </c>
      <c r="G1967" s="34">
        <v>27021.11</v>
      </c>
      <c r="H1967" s="34">
        <v>27021.11</v>
      </c>
      <c r="I1967" s="34">
        <v>27021.11</v>
      </c>
      <c r="J1967" s="34">
        <v>27021.11</v>
      </c>
      <c r="K1967" s="34">
        <v>27021.11</v>
      </c>
      <c r="L1967" s="34">
        <v>27021.11</v>
      </c>
      <c r="M1967" s="34">
        <v>27021.11</v>
      </c>
      <c r="N1967" s="34">
        <v>27021.11</v>
      </c>
      <c r="O1967" s="34">
        <v>27021.11</v>
      </c>
      <c r="P1967" s="34">
        <v>27021.11</v>
      </c>
      <c r="Q1967" s="34">
        <v>27021.11</v>
      </c>
      <c r="R1967" s="34">
        <v>0</v>
      </c>
      <c r="S1967" s="34">
        <v>0</v>
      </c>
    </row>
    <row r="1968" spans="2:19">
      <c r="B1968" s="5">
        <v>1957</v>
      </c>
      <c r="C1968" s="34"/>
      <c r="D1968" s="34"/>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c r="D1969" s="34"/>
      <c r="E1969" s="34">
        <v>172628.19</v>
      </c>
      <c r="F1969" s="34">
        <v>170779.35</v>
      </c>
      <c r="G1969" s="34">
        <v>170779.35</v>
      </c>
      <c r="H1969" s="34">
        <v>170779.35</v>
      </c>
      <c r="I1969" s="34">
        <v>162693.43</v>
      </c>
      <c r="J1969" s="34">
        <v>155291.78</v>
      </c>
      <c r="K1969" s="34">
        <v>155291.78</v>
      </c>
      <c r="L1969" s="34">
        <v>151439.70000000001</v>
      </c>
      <c r="M1969" s="34">
        <v>140894.9</v>
      </c>
      <c r="N1969" s="34">
        <v>132503.26</v>
      </c>
      <c r="O1969" s="34">
        <v>131126.53</v>
      </c>
      <c r="P1969" s="34">
        <v>131126.53</v>
      </c>
      <c r="Q1969" s="34">
        <v>131126.53</v>
      </c>
      <c r="R1969" s="34">
        <v>0</v>
      </c>
      <c r="S1969" s="34">
        <v>0</v>
      </c>
    </row>
    <row r="1970" spans="2:19">
      <c r="B1970" s="5">
        <v>1955</v>
      </c>
      <c r="C1970" s="34"/>
      <c r="D1970" s="34"/>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c r="D1971" s="34"/>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c r="D1972" s="34"/>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c r="D1973" s="34"/>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c r="D1974" s="34"/>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c r="D1975" s="34"/>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c r="D1976" s="34"/>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c r="D1977" s="34"/>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c r="D1978" s="34"/>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c r="D1979" s="34"/>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c r="D1980" s="34"/>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c r="D1981" s="34"/>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c r="D1982" s="34"/>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c r="D1983" s="34"/>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c r="D1984" s="34"/>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c r="D1985" s="34"/>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c r="D1986" s="34"/>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c r="D1987" s="34"/>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c r="D1988" s="34"/>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c r="D1989" s="34"/>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c r="D1990" s="34"/>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c r="D1991" s="34"/>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c r="D1992" s="34"/>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c r="D1993" s="34"/>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c r="D1994" s="34"/>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c r="D1995" s="34"/>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6313364.3099999977</v>
      </c>
      <c r="F1996" s="7">
        <f>SUM(F1916:F1995)</f>
        <v>6527456.6599999974</v>
      </c>
      <c r="G1996" s="7">
        <f>SUM(G1915:G1995)</f>
        <v>6575067.1899999985</v>
      </c>
      <c r="H1996" s="7">
        <f>SUM(H1909:H1995)</f>
        <v>6676873.3499999987</v>
      </c>
      <c r="I1996" s="7">
        <f>SUM(I1909:I1995)</f>
        <v>6915483.5999999987</v>
      </c>
      <c r="J1996" s="7">
        <f t="shared" ref="J1996" si="37">SUM(J1909:J1995)</f>
        <v>7021229.2199999988</v>
      </c>
      <c r="K1996" s="7">
        <f>SUM(K1909:K1995)</f>
        <v>7665384.5899999999</v>
      </c>
      <c r="L1996" s="7">
        <f t="shared" ref="L1996" si="38">SUM(L1909:L1995)</f>
        <v>7799532.3000000017</v>
      </c>
      <c r="M1996" s="7">
        <f>SUM(M1909:M1995)</f>
        <v>7294266.8699999992</v>
      </c>
      <c r="N1996" s="10">
        <f>SUM(N1904:N1995)</f>
        <v>7357661.8399999989</v>
      </c>
      <c r="O1996" s="10">
        <f>SUM(O1904:O1995)</f>
        <v>7356285.1099999994</v>
      </c>
      <c r="P1996" s="10">
        <f>SUM(P1904:P1995)</f>
        <v>7480351.3699999992</v>
      </c>
      <c r="Q1996" s="10">
        <f>SUM(Q1904:Q1995)</f>
        <v>7517721.919999999</v>
      </c>
      <c r="R1996" s="10">
        <f>SUM(R1903:R1995)</f>
        <v>7660276.2000000002</v>
      </c>
      <c r="S1996" s="10">
        <f>SUM(S1903:S1995)</f>
        <v>7660247.9699999997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145900.95000000001</v>
      </c>
    </row>
    <row r="1999" spans="1:19">
      <c r="A1999" s="35"/>
      <c r="B1999" s="5">
        <v>2021</v>
      </c>
      <c r="C1999" s="33"/>
      <c r="D1999" s="33"/>
      <c r="E1999" s="33"/>
      <c r="F1999" s="33"/>
      <c r="G1999" s="33"/>
      <c r="H1999" s="33"/>
      <c r="I1999" s="33"/>
      <c r="J1999" s="33"/>
      <c r="K1999" s="33"/>
      <c r="L1999" s="33"/>
      <c r="M1999" s="33"/>
      <c r="N1999" s="33"/>
      <c r="O1999" s="33"/>
      <c r="P1999" s="33"/>
      <c r="Q1999" s="33"/>
      <c r="R1999" s="34">
        <v>160759.69999999998</v>
      </c>
      <c r="S1999" s="34">
        <v>160759.70000000001</v>
      </c>
    </row>
    <row r="2000" spans="1:19">
      <c r="B2000" s="5">
        <v>2020</v>
      </c>
      <c r="C2000" s="33"/>
      <c r="D2000" s="33"/>
      <c r="E2000" s="33"/>
      <c r="F2000" s="33"/>
      <c r="G2000" s="33"/>
      <c r="H2000" s="33"/>
      <c r="I2000" s="33"/>
      <c r="J2000" s="33"/>
      <c r="K2000" s="33"/>
      <c r="L2000" s="33"/>
      <c r="M2000" s="33"/>
      <c r="N2000" s="33"/>
      <c r="O2000" s="33"/>
      <c r="P2000" s="33"/>
      <c r="Q2000" s="34">
        <v>98926.73000000001</v>
      </c>
      <c r="R2000" s="34">
        <v>98926.73000000004</v>
      </c>
      <c r="S2000" s="34">
        <v>98926.73000000001</v>
      </c>
    </row>
    <row r="2001" spans="1:19">
      <c r="A2001" s="37"/>
      <c r="B2001" s="5">
        <v>2019</v>
      </c>
      <c r="C2001" s="33"/>
      <c r="D2001" s="33"/>
      <c r="E2001" s="33"/>
      <c r="F2001" s="33"/>
      <c r="G2001" s="33"/>
      <c r="H2001" s="33"/>
      <c r="I2001" s="33"/>
      <c r="J2001" s="33"/>
      <c r="K2001" s="33"/>
      <c r="L2001" s="33"/>
      <c r="M2001" s="33"/>
      <c r="N2001" s="33"/>
      <c r="O2001" s="33"/>
      <c r="P2001" s="34">
        <v>165835.49</v>
      </c>
      <c r="Q2001" s="34">
        <v>110220.22</v>
      </c>
      <c r="R2001" s="34">
        <v>120335.08999999998</v>
      </c>
      <c r="S2001" s="34">
        <v>110220.22</v>
      </c>
    </row>
    <row r="2002" spans="1:19">
      <c r="A2002" s="37"/>
      <c r="B2002" s="5">
        <v>2018</v>
      </c>
      <c r="C2002" s="33"/>
      <c r="D2002" s="33"/>
      <c r="E2002" s="33"/>
      <c r="F2002" s="33"/>
      <c r="G2002" s="33"/>
      <c r="H2002" s="33"/>
      <c r="I2002" s="33"/>
      <c r="J2002" s="33"/>
      <c r="K2002" s="33"/>
      <c r="L2002" s="33"/>
      <c r="M2002" s="33"/>
      <c r="N2002" s="33"/>
      <c r="O2002" s="34">
        <v>108144.91</v>
      </c>
      <c r="P2002" s="34">
        <v>118259.78</v>
      </c>
      <c r="Q2002" s="34">
        <v>101360.93</v>
      </c>
      <c r="R2002" s="34">
        <v>97015.539999999979</v>
      </c>
      <c r="S2002" s="34">
        <v>101360.93</v>
      </c>
    </row>
    <row r="2003" spans="1:19">
      <c r="A2003" s="37"/>
      <c r="B2003" s="5">
        <v>2017</v>
      </c>
      <c r="C2003" s="33"/>
      <c r="D2003" s="33"/>
      <c r="E2003" s="33"/>
      <c r="F2003" s="33"/>
      <c r="G2003" s="33"/>
      <c r="H2003" s="33"/>
      <c r="I2003" s="33"/>
      <c r="J2003" s="33"/>
      <c r="K2003" s="33"/>
      <c r="L2003" s="33"/>
      <c r="M2003" s="33"/>
      <c r="N2003" s="34">
        <v>107173.61000000004</v>
      </c>
      <c r="O2003" s="34">
        <v>317949.27</v>
      </c>
      <c r="P2003" s="34">
        <v>317949.27</v>
      </c>
      <c r="Q2003" s="34">
        <v>289779.35000000003</v>
      </c>
      <c r="R2003" s="34">
        <v>85263.279999999984</v>
      </c>
      <c r="S2003" s="34">
        <v>98597.08</v>
      </c>
    </row>
    <row r="2004" spans="1:19">
      <c r="B2004" s="5">
        <v>2016</v>
      </c>
      <c r="C2004" s="33"/>
      <c r="D2004" s="33"/>
      <c r="E2004" s="33"/>
      <c r="F2004" s="33"/>
      <c r="G2004" s="33"/>
      <c r="H2004" s="33"/>
      <c r="I2004" s="33"/>
      <c r="J2004" s="33"/>
      <c r="K2004" s="33"/>
      <c r="L2004" s="33"/>
      <c r="M2004" s="34">
        <v>68813.349999999977</v>
      </c>
      <c r="N2004" s="34">
        <v>74969.68000000008</v>
      </c>
      <c r="O2004" s="34">
        <v>188837.33</v>
      </c>
      <c r="P2004" s="34">
        <v>188837.33</v>
      </c>
      <c r="Q2004" s="34">
        <v>175135.71</v>
      </c>
      <c r="R2004" s="34">
        <v>55111.729999999974</v>
      </c>
      <c r="S2004" s="34">
        <v>74993.199999999983</v>
      </c>
    </row>
    <row r="2005" spans="1:19">
      <c r="B2005" s="5">
        <v>2015</v>
      </c>
      <c r="C2005" s="33"/>
      <c r="D2005" s="33"/>
      <c r="E2005" s="33"/>
      <c r="F2005" s="33"/>
      <c r="G2005" s="33"/>
      <c r="H2005" s="33"/>
      <c r="I2005" s="33"/>
      <c r="J2005" s="33"/>
      <c r="K2005" s="33"/>
      <c r="L2005" s="34">
        <v>30357.190000000002</v>
      </c>
      <c r="M2005" s="34">
        <v>30357.190000000002</v>
      </c>
      <c r="N2005" s="34">
        <v>30357.190000000002</v>
      </c>
      <c r="O2005" s="34">
        <v>30357.190000000002</v>
      </c>
      <c r="P2005" s="34">
        <v>30357.190000000002</v>
      </c>
      <c r="Q2005" s="34">
        <v>30357.190000000002</v>
      </c>
      <c r="R2005" s="34">
        <v>30357.190000000002</v>
      </c>
      <c r="S2005" s="34">
        <v>30357.190000000002</v>
      </c>
    </row>
    <row r="2006" spans="1:19">
      <c r="B2006" s="5">
        <v>2014</v>
      </c>
      <c r="C2006" s="33"/>
      <c r="D2006" s="33"/>
      <c r="E2006" s="33"/>
      <c r="F2006" s="33"/>
      <c r="G2006" s="33"/>
      <c r="H2006" s="33"/>
      <c r="I2006" s="33"/>
      <c r="J2006" s="33"/>
      <c r="K2006" s="34">
        <v>409974.84</v>
      </c>
      <c r="L2006" s="34">
        <v>412646.04000000004</v>
      </c>
      <c r="M2006" s="34">
        <v>97176.02999999997</v>
      </c>
      <c r="N2006" s="34">
        <v>97176.02999999997</v>
      </c>
      <c r="O2006" s="34">
        <v>410918.24000000011</v>
      </c>
      <c r="P2006" s="34">
        <v>410918.24000000011</v>
      </c>
      <c r="Q2006" s="34">
        <v>410918.24000000011</v>
      </c>
      <c r="R2006" s="34">
        <v>95400.149999999965</v>
      </c>
      <c r="S2006" s="34">
        <v>97224.109999999957</v>
      </c>
    </row>
    <row r="2007" spans="1:19">
      <c r="B2007" s="5">
        <v>2013</v>
      </c>
      <c r="C2007" s="33"/>
      <c r="D2007" s="33"/>
      <c r="E2007" s="33"/>
      <c r="F2007" s="33"/>
      <c r="G2007" s="33"/>
      <c r="H2007" s="33"/>
      <c r="I2007" s="33"/>
      <c r="J2007" s="34">
        <v>168008.99</v>
      </c>
      <c r="K2007" s="34">
        <v>168008.99</v>
      </c>
      <c r="L2007" s="34">
        <v>168008.99</v>
      </c>
      <c r="M2007" s="34">
        <v>168009</v>
      </c>
      <c r="N2007" s="34">
        <v>168008.99</v>
      </c>
      <c r="O2007" s="34">
        <v>168008.99000000002</v>
      </c>
      <c r="P2007" s="34">
        <v>168008.99000000002</v>
      </c>
      <c r="Q2007" s="34">
        <v>168008.99000000002</v>
      </c>
      <c r="R2007" s="34">
        <v>168009</v>
      </c>
      <c r="S2007" s="34">
        <v>167260.95000000001</v>
      </c>
    </row>
    <row r="2008" spans="1:19">
      <c r="B2008" s="5">
        <v>2012</v>
      </c>
      <c r="C2008" s="33"/>
      <c r="D2008" s="33"/>
      <c r="E2008" s="33"/>
      <c r="F2008" s="33"/>
      <c r="G2008" s="33"/>
      <c r="H2008" s="33"/>
      <c r="I2008" s="34">
        <v>239476.34</v>
      </c>
      <c r="J2008" s="34">
        <v>235425.25000000003</v>
      </c>
      <c r="K2008" s="34">
        <v>235425.25000000003</v>
      </c>
      <c r="L2008" s="34">
        <v>235425.25000000003</v>
      </c>
      <c r="M2008" s="34">
        <v>235425.25</v>
      </c>
      <c r="N2008" s="34">
        <v>235425.25000000003</v>
      </c>
      <c r="O2008" s="34">
        <v>235425.25000000003</v>
      </c>
      <c r="P2008" s="34">
        <v>235425.25000000003</v>
      </c>
      <c r="Q2008" s="34">
        <v>235425.25000000003</v>
      </c>
      <c r="R2008" s="34">
        <v>235425.25</v>
      </c>
      <c r="S2008" s="34">
        <v>235425.25000000003</v>
      </c>
    </row>
    <row r="2009" spans="1:19">
      <c r="B2009" s="5">
        <v>2011</v>
      </c>
      <c r="C2009" s="33"/>
      <c r="D2009" s="33"/>
      <c r="E2009" s="33"/>
      <c r="F2009" s="33"/>
      <c r="G2009" s="33"/>
      <c r="H2009" s="34">
        <v>12028.25</v>
      </c>
      <c r="I2009" s="34">
        <v>12028.25</v>
      </c>
      <c r="J2009" s="34">
        <v>12028.25</v>
      </c>
      <c r="K2009" s="34">
        <v>12028.25</v>
      </c>
      <c r="L2009" s="34">
        <v>12028.25</v>
      </c>
      <c r="M2009" s="34">
        <v>12028.25</v>
      </c>
      <c r="N2009" s="34">
        <v>12028.25</v>
      </c>
      <c r="O2009" s="34">
        <v>12028.25</v>
      </c>
      <c r="P2009" s="34">
        <v>12028.25</v>
      </c>
      <c r="Q2009" s="34">
        <v>12028.25</v>
      </c>
      <c r="R2009" s="34">
        <v>12028.25</v>
      </c>
      <c r="S2009" s="34">
        <v>12028.25</v>
      </c>
    </row>
    <row r="2010" spans="1:19">
      <c r="B2010" s="5">
        <v>2010</v>
      </c>
      <c r="C2010" s="33"/>
      <c r="D2010" s="33"/>
      <c r="E2010" s="33"/>
      <c r="F2010" s="33"/>
      <c r="G2010" s="34">
        <v>43111.82</v>
      </c>
      <c r="H2010" s="34">
        <v>44372.82</v>
      </c>
      <c r="I2010" s="34">
        <v>44372.82</v>
      </c>
      <c r="J2010" s="34">
        <v>44372.82</v>
      </c>
      <c r="K2010" s="34">
        <v>44372.82</v>
      </c>
      <c r="L2010" s="34">
        <v>44372.82</v>
      </c>
      <c r="M2010" s="34">
        <v>44372.82</v>
      </c>
      <c r="N2010" s="34">
        <v>44372.82</v>
      </c>
      <c r="O2010" s="34">
        <v>44372.82</v>
      </c>
      <c r="P2010" s="34">
        <v>44372.82</v>
      </c>
      <c r="Q2010" s="34">
        <v>44372.82</v>
      </c>
      <c r="R2010" s="34">
        <v>44372.82</v>
      </c>
      <c r="S2010" s="34">
        <v>44372.82</v>
      </c>
    </row>
    <row r="2011" spans="1:19">
      <c r="B2011" s="5">
        <v>2009</v>
      </c>
      <c r="C2011" s="33"/>
      <c r="D2011" s="33"/>
      <c r="E2011" s="33"/>
      <c r="F2011" s="34">
        <v>99754.84</v>
      </c>
      <c r="G2011" s="34">
        <v>103794.77000000002</v>
      </c>
      <c r="H2011" s="34">
        <v>103794.77</v>
      </c>
      <c r="I2011" s="34">
        <v>103794.77000000002</v>
      </c>
      <c r="J2011" s="34">
        <v>103794.77000000002</v>
      </c>
      <c r="K2011" s="34">
        <v>103794.77000000002</v>
      </c>
      <c r="L2011" s="34">
        <v>103794.77000000002</v>
      </c>
      <c r="M2011" s="34">
        <v>103794.77</v>
      </c>
      <c r="N2011" s="34">
        <v>103794.77000000002</v>
      </c>
      <c r="O2011" s="34">
        <v>103794.76999999999</v>
      </c>
      <c r="P2011" s="34">
        <v>103794.76999999999</v>
      </c>
      <c r="Q2011" s="34">
        <v>103794.76999999999</v>
      </c>
      <c r="R2011" s="34">
        <v>103794.77</v>
      </c>
      <c r="S2011" s="34">
        <v>103794.76999999999</v>
      </c>
    </row>
    <row r="2012" spans="1:19">
      <c r="B2012" s="5">
        <v>2008</v>
      </c>
      <c r="C2012" s="33"/>
      <c r="D2012" s="33"/>
      <c r="E2012" s="34">
        <v>139540.96</v>
      </c>
      <c r="F2012" s="34">
        <v>139540.96</v>
      </c>
      <c r="G2012" s="34">
        <v>139540.96</v>
      </c>
      <c r="H2012" s="34">
        <v>139540.96</v>
      </c>
      <c r="I2012" s="34">
        <v>139540.96</v>
      </c>
      <c r="J2012" s="34">
        <v>139540.96</v>
      </c>
      <c r="K2012" s="34">
        <v>139540.96</v>
      </c>
      <c r="L2012" s="34">
        <v>139540.96</v>
      </c>
      <c r="M2012" s="34">
        <v>139540.96</v>
      </c>
      <c r="N2012" s="34">
        <v>139540.96</v>
      </c>
      <c r="O2012" s="34">
        <v>139540.96000000002</v>
      </c>
      <c r="P2012" s="34">
        <v>139540.96000000002</v>
      </c>
      <c r="Q2012" s="34">
        <v>139540.96000000002</v>
      </c>
      <c r="R2012" s="34">
        <v>139540.96</v>
      </c>
      <c r="S2012" s="34">
        <v>139540.96000000002</v>
      </c>
    </row>
    <row r="2013" spans="1:19">
      <c r="B2013" s="5">
        <v>2007</v>
      </c>
      <c r="C2013" s="33"/>
      <c r="D2013" s="34"/>
      <c r="E2013" s="34">
        <v>121790.40999999999</v>
      </c>
      <c r="F2013" s="34">
        <v>121790.40999999999</v>
      </c>
      <c r="G2013" s="34">
        <v>121790.40999999999</v>
      </c>
      <c r="H2013" s="34">
        <v>121790.41</v>
      </c>
      <c r="I2013" s="34">
        <v>121790.40999999999</v>
      </c>
      <c r="J2013" s="34">
        <v>121790.40999999999</v>
      </c>
      <c r="K2013" s="34">
        <v>121790.40999999999</v>
      </c>
      <c r="L2013" s="34">
        <v>121790.40999999999</v>
      </c>
      <c r="M2013" s="34">
        <v>121790.41</v>
      </c>
      <c r="N2013" s="34">
        <v>121790.40999999999</v>
      </c>
      <c r="O2013" s="34">
        <v>121790.41</v>
      </c>
      <c r="P2013" s="34">
        <v>121790.41</v>
      </c>
      <c r="Q2013" s="34">
        <v>121790.41</v>
      </c>
      <c r="R2013" s="34">
        <v>121790.41</v>
      </c>
      <c r="S2013" s="34">
        <v>121790.41</v>
      </c>
    </row>
    <row r="2014" spans="1:19">
      <c r="B2014" s="5">
        <v>2006</v>
      </c>
      <c r="C2014" s="34"/>
      <c r="D2014" s="34"/>
      <c r="E2014" s="34">
        <v>224205.82</v>
      </c>
      <c r="F2014" s="34">
        <v>224205.81999999998</v>
      </c>
      <c r="G2014" s="34">
        <v>224205.81999999998</v>
      </c>
      <c r="H2014" s="34">
        <v>224369.97</v>
      </c>
      <c r="I2014" s="34">
        <v>224205.81999999998</v>
      </c>
      <c r="J2014" s="34">
        <v>224205.81999999998</v>
      </c>
      <c r="K2014" s="34">
        <v>224205.81999999998</v>
      </c>
      <c r="L2014" s="34">
        <v>224205.81999999998</v>
      </c>
      <c r="M2014" s="34">
        <v>224205.79</v>
      </c>
      <c r="N2014" s="34">
        <v>224205.81999999998</v>
      </c>
      <c r="O2014" s="34">
        <v>224205.81999999998</v>
      </c>
      <c r="P2014" s="34">
        <v>224205.81999999998</v>
      </c>
      <c r="Q2014" s="34">
        <v>224205.81999999998</v>
      </c>
      <c r="R2014" s="34">
        <v>224205.79</v>
      </c>
      <c r="S2014" s="34">
        <v>224205.81999999998</v>
      </c>
    </row>
    <row r="2015" spans="1:19">
      <c r="B2015" s="5">
        <v>2005</v>
      </c>
      <c r="C2015" s="34"/>
      <c r="D2015" s="34"/>
      <c r="E2015" s="34">
        <v>147839.79999999996</v>
      </c>
      <c r="F2015" s="34">
        <v>147839.79999999996</v>
      </c>
      <c r="G2015" s="34">
        <v>147839.79999999996</v>
      </c>
      <c r="H2015" s="34">
        <v>147839.79999999999</v>
      </c>
      <c r="I2015" s="34">
        <v>147839.79999999996</v>
      </c>
      <c r="J2015" s="34">
        <v>147839.79999999996</v>
      </c>
      <c r="K2015" s="34">
        <v>147839.79999999996</v>
      </c>
      <c r="L2015" s="34">
        <v>147839.79999999996</v>
      </c>
      <c r="M2015" s="34">
        <v>147839.79999999999</v>
      </c>
      <c r="N2015" s="34">
        <v>147839.79999999996</v>
      </c>
      <c r="O2015" s="34">
        <v>147839.80000000002</v>
      </c>
      <c r="P2015" s="34">
        <v>147839.80000000002</v>
      </c>
      <c r="Q2015" s="34">
        <v>147839.80000000002</v>
      </c>
      <c r="R2015" s="34">
        <v>147839.79999999999</v>
      </c>
      <c r="S2015" s="34">
        <v>147839.80000000002</v>
      </c>
    </row>
    <row r="2016" spans="1:19">
      <c r="B2016" s="5">
        <v>2004</v>
      </c>
      <c r="C2016" s="34"/>
      <c r="D2016" s="34"/>
      <c r="E2016" s="34">
        <v>136975.34</v>
      </c>
      <c r="F2016" s="34">
        <v>136975.34</v>
      </c>
      <c r="G2016" s="34">
        <v>136975.34</v>
      </c>
      <c r="H2016" s="34">
        <v>136975.34</v>
      </c>
      <c r="I2016" s="34">
        <v>136975.34</v>
      </c>
      <c r="J2016" s="34">
        <v>136975.34</v>
      </c>
      <c r="K2016" s="34">
        <v>136975.34</v>
      </c>
      <c r="L2016" s="34">
        <v>136975.34</v>
      </c>
      <c r="M2016" s="34">
        <v>136975.34</v>
      </c>
      <c r="N2016" s="34">
        <v>136975.34</v>
      </c>
      <c r="O2016" s="34">
        <v>136975.34</v>
      </c>
      <c r="P2016" s="34">
        <v>136975.34</v>
      </c>
      <c r="Q2016" s="34">
        <v>136975.34</v>
      </c>
      <c r="R2016" s="34">
        <v>136975.34</v>
      </c>
      <c r="S2016" s="34">
        <v>136975.34</v>
      </c>
    </row>
    <row r="2017" spans="2:19">
      <c r="B2017" s="5">
        <v>2003</v>
      </c>
      <c r="C2017" s="34"/>
      <c r="D2017" s="34"/>
      <c r="E2017" s="34">
        <v>109552.45999999999</v>
      </c>
      <c r="F2017" s="34">
        <v>109552.45999999999</v>
      </c>
      <c r="G2017" s="34">
        <v>109552.45999999999</v>
      </c>
      <c r="H2017" s="34">
        <v>109552.46</v>
      </c>
      <c r="I2017" s="34">
        <v>109552.45999999999</v>
      </c>
      <c r="J2017" s="34">
        <v>109552.45999999999</v>
      </c>
      <c r="K2017" s="34">
        <v>109552.45999999999</v>
      </c>
      <c r="L2017" s="34">
        <v>109552.45999999999</v>
      </c>
      <c r="M2017" s="34">
        <v>109552.46</v>
      </c>
      <c r="N2017" s="34">
        <v>109552.45999999999</v>
      </c>
      <c r="O2017" s="34">
        <v>109552.45999999999</v>
      </c>
      <c r="P2017" s="34">
        <v>109552.45999999999</v>
      </c>
      <c r="Q2017" s="34">
        <v>109552.45999999999</v>
      </c>
      <c r="R2017" s="34">
        <v>109552.46</v>
      </c>
      <c r="S2017" s="34">
        <v>109552.45999999999</v>
      </c>
    </row>
    <row r="2018" spans="2:19">
      <c r="B2018" s="5">
        <v>2002</v>
      </c>
      <c r="C2018" s="34"/>
      <c r="D2018" s="34"/>
      <c r="E2018" s="34">
        <v>143520.09</v>
      </c>
      <c r="F2018" s="34">
        <v>143520.09</v>
      </c>
      <c r="G2018" s="34">
        <v>143520.09</v>
      </c>
      <c r="H2018" s="34">
        <v>143520.09</v>
      </c>
      <c r="I2018" s="34">
        <v>143520.09</v>
      </c>
      <c r="J2018" s="34">
        <v>143520.09</v>
      </c>
      <c r="K2018" s="34">
        <v>143520.09</v>
      </c>
      <c r="L2018" s="34">
        <v>143520.09</v>
      </c>
      <c r="M2018" s="34">
        <v>143520.09</v>
      </c>
      <c r="N2018" s="34">
        <v>143520.09</v>
      </c>
      <c r="O2018" s="34">
        <v>143520.09</v>
      </c>
      <c r="P2018" s="34">
        <v>143520.09</v>
      </c>
      <c r="Q2018" s="34">
        <v>143520.09</v>
      </c>
      <c r="R2018" s="34">
        <v>143520.09</v>
      </c>
      <c r="S2018" s="34">
        <v>143520.09</v>
      </c>
    </row>
    <row r="2019" spans="2:19">
      <c r="B2019" s="5">
        <v>2001</v>
      </c>
      <c r="C2019" s="34"/>
      <c r="D2019" s="34"/>
      <c r="E2019" s="34">
        <v>126992.23000000001</v>
      </c>
      <c r="F2019" s="34">
        <v>126992.23000000001</v>
      </c>
      <c r="G2019" s="34">
        <v>126992.23000000001</v>
      </c>
      <c r="H2019" s="34">
        <v>126992.23</v>
      </c>
      <c r="I2019" s="34">
        <v>126992.23000000001</v>
      </c>
      <c r="J2019" s="34">
        <v>126992.23000000001</v>
      </c>
      <c r="K2019" s="34">
        <v>126992.23000000001</v>
      </c>
      <c r="L2019" s="34">
        <v>126992.23000000001</v>
      </c>
      <c r="M2019" s="34">
        <v>126992.23</v>
      </c>
      <c r="N2019" s="34">
        <v>126992.23000000001</v>
      </c>
      <c r="O2019" s="34">
        <v>126992.22999999998</v>
      </c>
      <c r="P2019" s="34">
        <v>126992.22999999998</v>
      </c>
      <c r="Q2019" s="34">
        <v>126992.22999999998</v>
      </c>
      <c r="R2019" s="34">
        <v>126992.23</v>
      </c>
      <c r="S2019" s="34">
        <v>126992.22999999998</v>
      </c>
    </row>
    <row r="2020" spans="2:19">
      <c r="B2020" s="5">
        <v>2000</v>
      </c>
      <c r="C2020" s="34"/>
      <c r="D2020" s="34"/>
      <c r="E2020" s="34">
        <v>395990.37</v>
      </c>
      <c r="F2020" s="34">
        <v>395990.37</v>
      </c>
      <c r="G2020" s="34">
        <v>395990.37</v>
      </c>
      <c r="H2020" s="34">
        <v>395990.37</v>
      </c>
      <c r="I2020" s="34">
        <v>395990.37</v>
      </c>
      <c r="J2020" s="34">
        <v>395990.37</v>
      </c>
      <c r="K2020" s="34">
        <v>395990.37</v>
      </c>
      <c r="L2020" s="34">
        <v>395990.37</v>
      </c>
      <c r="M2020" s="34">
        <v>395990.37</v>
      </c>
      <c r="N2020" s="34">
        <v>395990.37</v>
      </c>
      <c r="O2020" s="34">
        <v>395990.37</v>
      </c>
      <c r="P2020" s="34">
        <v>395990.37</v>
      </c>
      <c r="Q2020" s="34">
        <v>395990.37</v>
      </c>
      <c r="R2020" s="34">
        <v>395990.37</v>
      </c>
      <c r="S2020" s="34">
        <v>395990.37</v>
      </c>
    </row>
    <row r="2021" spans="2:19">
      <c r="B2021" s="5">
        <v>1999</v>
      </c>
      <c r="C2021" s="34"/>
      <c r="D2021" s="34"/>
      <c r="E2021" s="34">
        <v>106961.79999999999</v>
      </c>
      <c r="F2021" s="34">
        <v>106961.79999999999</v>
      </c>
      <c r="G2021" s="34">
        <v>106961.79999999999</v>
      </c>
      <c r="H2021" s="34">
        <v>106961.8</v>
      </c>
      <c r="I2021" s="34">
        <v>106961.79999999999</v>
      </c>
      <c r="J2021" s="34">
        <v>106961.79999999999</v>
      </c>
      <c r="K2021" s="34">
        <v>106961.79999999999</v>
      </c>
      <c r="L2021" s="34">
        <v>106961.79999999999</v>
      </c>
      <c r="M2021" s="34">
        <v>106961.8</v>
      </c>
      <c r="N2021" s="34">
        <v>106961.79999999999</v>
      </c>
      <c r="O2021" s="34">
        <v>106961.8</v>
      </c>
      <c r="P2021" s="34">
        <v>106961.8</v>
      </c>
      <c r="Q2021" s="34">
        <v>106961.8</v>
      </c>
      <c r="R2021" s="34">
        <v>106961.8</v>
      </c>
      <c r="S2021" s="34">
        <v>106961.8</v>
      </c>
    </row>
    <row r="2022" spans="2:19">
      <c r="B2022" s="5">
        <v>1998</v>
      </c>
      <c r="C2022" s="34"/>
      <c r="D2022" s="34"/>
      <c r="E2022" s="34">
        <v>226641.03000000006</v>
      </c>
      <c r="F2022" s="34">
        <v>226641.03000000006</v>
      </c>
      <c r="G2022" s="34">
        <v>226641.03000000006</v>
      </c>
      <c r="H2022" s="34">
        <v>226641.03</v>
      </c>
      <c r="I2022" s="34">
        <v>226641.03000000006</v>
      </c>
      <c r="J2022" s="34">
        <v>226641.03000000006</v>
      </c>
      <c r="K2022" s="34">
        <v>226641.03000000006</v>
      </c>
      <c r="L2022" s="34">
        <v>226641.03000000006</v>
      </c>
      <c r="M2022" s="34">
        <v>226641.03</v>
      </c>
      <c r="N2022" s="34">
        <v>226641.03000000006</v>
      </c>
      <c r="O2022" s="34">
        <v>226641.03</v>
      </c>
      <c r="P2022" s="34">
        <v>226641.03</v>
      </c>
      <c r="Q2022" s="34">
        <v>226641.03</v>
      </c>
      <c r="R2022" s="34">
        <v>226641.03</v>
      </c>
      <c r="S2022" s="34">
        <v>226641.03</v>
      </c>
    </row>
    <row r="2023" spans="2:19">
      <c r="B2023" s="5">
        <v>1997</v>
      </c>
      <c r="C2023" s="34"/>
      <c r="D2023" s="34"/>
      <c r="E2023" s="34">
        <v>143519.91</v>
      </c>
      <c r="F2023" s="34">
        <v>143519.91</v>
      </c>
      <c r="G2023" s="34">
        <v>143519.91</v>
      </c>
      <c r="H2023" s="34">
        <v>143519.91</v>
      </c>
      <c r="I2023" s="34">
        <v>143519.91</v>
      </c>
      <c r="J2023" s="34">
        <v>143519.91</v>
      </c>
      <c r="K2023" s="34">
        <v>143519.91</v>
      </c>
      <c r="L2023" s="34">
        <v>143519.91</v>
      </c>
      <c r="M2023" s="34">
        <v>143519.91</v>
      </c>
      <c r="N2023" s="34">
        <v>143519.91</v>
      </c>
      <c r="O2023" s="34">
        <v>143519.91</v>
      </c>
      <c r="P2023" s="34">
        <v>143519.91</v>
      </c>
      <c r="Q2023" s="34">
        <v>143519.91</v>
      </c>
      <c r="R2023" s="34">
        <v>143519.91</v>
      </c>
      <c r="S2023" s="34">
        <v>143519.91</v>
      </c>
    </row>
    <row r="2024" spans="2:19">
      <c r="B2024" s="5">
        <v>1996</v>
      </c>
      <c r="C2024" s="34"/>
      <c r="D2024" s="34"/>
      <c r="E2024" s="34">
        <v>240041.58999999997</v>
      </c>
      <c r="F2024" s="34">
        <v>240041.58999999997</v>
      </c>
      <c r="G2024" s="34">
        <v>240041.58999999997</v>
      </c>
      <c r="H2024" s="34">
        <v>240041.59</v>
      </c>
      <c r="I2024" s="34">
        <v>240041.58999999997</v>
      </c>
      <c r="J2024" s="34">
        <v>240041.58999999997</v>
      </c>
      <c r="K2024" s="34">
        <v>240041.58999999997</v>
      </c>
      <c r="L2024" s="34">
        <v>240041.58999999997</v>
      </c>
      <c r="M2024" s="34">
        <v>240041.59</v>
      </c>
      <c r="N2024" s="34">
        <v>240041.58999999997</v>
      </c>
      <c r="O2024" s="34">
        <v>240041.59</v>
      </c>
      <c r="P2024" s="34">
        <v>240041.59</v>
      </c>
      <c r="Q2024" s="34">
        <v>240041.59</v>
      </c>
      <c r="R2024" s="34">
        <v>240041.59</v>
      </c>
      <c r="S2024" s="34">
        <v>240041.59</v>
      </c>
    </row>
    <row r="2025" spans="2:19">
      <c r="B2025" s="5">
        <v>1995</v>
      </c>
      <c r="C2025" s="34"/>
      <c r="D2025" s="34"/>
      <c r="E2025" s="34">
        <v>176722.50999999998</v>
      </c>
      <c r="F2025" s="34">
        <v>176722.50999999998</v>
      </c>
      <c r="G2025" s="34">
        <v>176722.50999999998</v>
      </c>
      <c r="H2025" s="34">
        <v>176722.51</v>
      </c>
      <c r="I2025" s="34">
        <v>176722.50999999998</v>
      </c>
      <c r="J2025" s="34">
        <v>176722.50999999998</v>
      </c>
      <c r="K2025" s="34">
        <v>176722.50999999998</v>
      </c>
      <c r="L2025" s="34">
        <v>176722.50999999998</v>
      </c>
      <c r="M2025" s="34">
        <v>176722.51</v>
      </c>
      <c r="N2025" s="34">
        <v>176722.50999999998</v>
      </c>
      <c r="O2025" s="34">
        <v>176722.50999999998</v>
      </c>
      <c r="P2025" s="34">
        <v>176722.50999999998</v>
      </c>
      <c r="Q2025" s="34">
        <v>176722.50999999998</v>
      </c>
      <c r="R2025" s="34">
        <v>176722.51</v>
      </c>
      <c r="S2025" s="34">
        <v>176722.50999999998</v>
      </c>
    </row>
    <row r="2026" spans="2:19">
      <c r="B2026" s="5">
        <v>1994</v>
      </c>
      <c r="C2026" s="34"/>
      <c r="D2026" s="34"/>
      <c r="E2026" s="34">
        <v>119916.15000000001</v>
      </c>
      <c r="F2026" s="34">
        <v>119916.15000000001</v>
      </c>
      <c r="G2026" s="34">
        <v>119916.15000000001</v>
      </c>
      <c r="H2026" s="34">
        <v>119916.15</v>
      </c>
      <c r="I2026" s="34">
        <v>119916.15000000001</v>
      </c>
      <c r="J2026" s="34">
        <v>119916.15000000001</v>
      </c>
      <c r="K2026" s="34">
        <v>119916.15000000001</v>
      </c>
      <c r="L2026" s="34">
        <v>119916.15000000001</v>
      </c>
      <c r="M2026" s="34">
        <v>119916.15</v>
      </c>
      <c r="N2026" s="34">
        <v>119916.15000000001</v>
      </c>
      <c r="O2026" s="34">
        <v>119916.15</v>
      </c>
      <c r="P2026" s="34">
        <v>119916.15</v>
      </c>
      <c r="Q2026" s="34">
        <v>119916.15</v>
      </c>
      <c r="R2026" s="34">
        <v>119916.15</v>
      </c>
      <c r="S2026" s="34">
        <v>119916.15</v>
      </c>
    </row>
    <row r="2027" spans="2:19">
      <c r="B2027" s="5">
        <v>1993</v>
      </c>
      <c r="C2027" s="34"/>
      <c r="D2027" s="34"/>
      <c r="E2027" s="34">
        <v>173770.91999999998</v>
      </c>
      <c r="F2027" s="34">
        <v>173770.91999999998</v>
      </c>
      <c r="G2027" s="34">
        <v>173770.91999999998</v>
      </c>
      <c r="H2027" s="34">
        <v>174163.58</v>
      </c>
      <c r="I2027" s="34">
        <v>173770.91999999998</v>
      </c>
      <c r="J2027" s="34">
        <v>173770.91999999998</v>
      </c>
      <c r="K2027" s="34">
        <v>173770.91999999998</v>
      </c>
      <c r="L2027" s="34">
        <v>173770.91999999998</v>
      </c>
      <c r="M2027" s="34">
        <v>173770.91999999998</v>
      </c>
      <c r="N2027" s="34">
        <v>173770.91999999998</v>
      </c>
      <c r="O2027" s="34">
        <v>173770.92</v>
      </c>
      <c r="P2027" s="34">
        <v>173770.92</v>
      </c>
      <c r="Q2027" s="34">
        <v>173770.92</v>
      </c>
      <c r="R2027" s="34">
        <v>173770.91999999998</v>
      </c>
      <c r="S2027" s="34">
        <v>173770.92</v>
      </c>
    </row>
    <row r="2028" spans="2:19">
      <c r="B2028" s="5">
        <v>1992</v>
      </c>
      <c r="C2028" s="34"/>
      <c r="D2028" s="34"/>
      <c r="E2028" s="34">
        <v>141551.35999999999</v>
      </c>
      <c r="F2028" s="34">
        <v>141551.35999999999</v>
      </c>
      <c r="G2028" s="34">
        <v>141551.35999999999</v>
      </c>
      <c r="H2028" s="34">
        <v>141551.35999999999</v>
      </c>
      <c r="I2028" s="34">
        <v>141551.35999999999</v>
      </c>
      <c r="J2028" s="34">
        <v>141551.35999999999</v>
      </c>
      <c r="K2028" s="34">
        <v>141551.35999999999</v>
      </c>
      <c r="L2028" s="34">
        <v>141551.35999999999</v>
      </c>
      <c r="M2028" s="34">
        <v>141551.35999999999</v>
      </c>
      <c r="N2028" s="34">
        <v>141551.35999999999</v>
      </c>
      <c r="O2028" s="34">
        <v>141551.35999999999</v>
      </c>
      <c r="P2028" s="34">
        <v>141551.35999999999</v>
      </c>
      <c r="Q2028" s="34">
        <v>141551.35999999999</v>
      </c>
      <c r="R2028" s="34">
        <v>141551.35999999999</v>
      </c>
      <c r="S2028" s="34">
        <v>141551.35999999999</v>
      </c>
    </row>
    <row r="2029" spans="2:19">
      <c r="B2029" s="5">
        <v>1991</v>
      </c>
      <c r="C2029" s="34"/>
      <c r="D2029" s="34"/>
      <c r="E2029" s="34">
        <v>233091.83000000002</v>
      </c>
      <c r="F2029" s="34">
        <v>233091.83000000002</v>
      </c>
      <c r="G2029" s="34">
        <v>233091.83000000002</v>
      </c>
      <c r="H2029" s="34">
        <v>233091.83</v>
      </c>
      <c r="I2029" s="34">
        <v>233091.83000000002</v>
      </c>
      <c r="J2029" s="34">
        <v>233091.83000000002</v>
      </c>
      <c r="K2029" s="34">
        <v>233091.83000000002</v>
      </c>
      <c r="L2029" s="34">
        <v>233091.83000000002</v>
      </c>
      <c r="M2029" s="34">
        <v>233091.83</v>
      </c>
      <c r="N2029" s="34">
        <v>233091.83000000002</v>
      </c>
      <c r="O2029" s="34">
        <v>233091.82999999996</v>
      </c>
      <c r="P2029" s="34">
        <v>233091.82999999996</v>
      </c>
      <c r="Q2029" s="34">
        <v>233091.82999999996</v>
      </c>
      <c r="R2029" s="34">
        <v>233091.83</v>
      </c>
      <c r="S2029" s="34">
        <v>233091.82999999996</v>
      </c>
    </row>
    <row r="2030" spans="2:19">
      <c r="B2030" s="5">
        <v>1990</v>
      </c>
      <c r="C2030" s="34"/>
      <c r="D2030" s="34"/>
      <c r="E2030" s="34">
        <v>427880.01</v>
      </c>
      <c r="F2030" s="34">
        <v>427880.01</v>
      </c>
      <c r="G2030" s="34">
        <v>427880.01</v>
      </c>
      <c r="H2030" s="34">
        <v>427880.01</v>
      </c>
      <c r="I2030" s="34">
        <v>427880.01</v>
      </c>
      <c r="J2030" s="34">
        <v>427880.01</v>
      </c>
      <c r="K2030" s="34">
        <v>427880.01</v>
      </c>
      <c r="L2030" s="34">
        <v>427880.01</v>
      </c>
      <c r="M2030" s="34">
        <v>427880.01</v>
      </c>
      <c r="N2030" s="34">
        <v>427880.01</v>
      </c>
      <c r="O2030" s="34">
        <v>427880.01</v>
      </c>
      <c r="P2030" s="34">
        <v>427880.01</v>
      </c>
      <c r="Q2030" s="34">
        <v>427880.01</v>
      </c>
      <c r="R2030" s="34">
        <v>427880.01</v>
      </c>
      <c r="S2030" s="34">
        <v>427880.01</v>
      </c>
    </row>
    <row r="2031" spans="2:19">
      <c r="B2031" s="5">
        <v>1989</v>
      </c>
      <c r="C2031" s="34"/>
      <c r="D2031" s="34"/>
      <c r="E2031" s="34">
        <v>374752.95999999996</v>
      </c>
      <c r="F2031" s="34">
        <v>374752.95999999996</v>
      </c>
      <c r="G2031" s="34">
        <v>374752.95999999996</v>
      </c>
      <c r="H2031" s="34">
        <v>374752.96</v>
      </c>
      <c r="I2031" s="34">
        <v>374752.95999999996</v>
      </c>
      <c r="J2031" s="34">
        <v>374752.95999999996</v>
      </c>
      <c r="K2031" s="34">
        <v>374752.95999999996</v>
      </c>
      <c r="L2031" s="34">
        <v>374752.95999999996</v>
      </c>
      <c r="M2031" s="34">
        <v>374752.96</v>
      </c>
      <c r="N2031" s="34">
        <v>374752.95999999996</v>
      </c>
      <c r="O2031" s="34">
        <v>374752.96</v>
      </c>
      <c r="P2031" s="34">
        <v>374752.96</v>
      </c>
      <c r="Q2031" s="34">
        <v>374752.96</v>
      </c>
      <c r="R2031" s="34">
        <v>374752.96</v>
      </c>
      <c r="S2031" s="34">
        <v>374752.96</v>
      </c>
    </row>
    <row r="2032" spans="2:19">
      <c r="B2032" s="5">
        <v>1988</v>
      </c>
      <c r="C2032" s="34"/>
      <c r="D2032" s="34"/>
      <c r="E2032" s="34">
        <v>419441.54</v>
      </c>
      <c r="F2032" s="34">
        <v>419441.54</v>
      </c>
      <c r="G2032" s="34">
        <v>419441.54</v>
      </c>
      <c r="H2032" s="34">
        <v>419441.54</v>
      </c>
      <c r="I2032" s="34">
        <v>419441.54</v>
      </c>
      <c r="J2032" s="34">
        <v>419441.54</v>
      </c>
      <c r="K2032" s="34">
        <v>419441.54</v>
      </c>
      <c r="L2032" s="34">
        <v>419441.54</v>
      </c>
      <c r="M2032" s="34">
        <v>419441.54</v>
      </c>
      <c r="N2032" s="34">
        <v>419441.54</v>
      </c>
      <c r="O2032" s="34">
        <v>419441.54000000004</v>
      </c>
      <c r="P2032" s="34">
        <v>419441.54000000004</v>
      </c>
      <c r="Q2032" s="34">
        <v>419441.54000000004</v>
      </c>
      <c r="R2032" s="34">
        <v>419441.54</v>
      </c>
      <c r="S2032" s="34">
        <v>419441.54000000004</v>
      </c>
    </row>
    <row r="2033" spans="2:19">
      <c r="B2033" s="5">
        <v>1987</v>
      </c>
      <c r="C2033" s="34"/>
      <c r="D2033" s="34"/>
      <c r="E2033" s="34">
        <v>173711.26</v>
      </c>
      <c r="F2033" s="34">
        <v>173711.26</v>
      </c>
      <c r="G2033" s="34">
        <v>173711.26</v>
      </c>
      <c r="H2033" s="34">
        <v>173711.26</v>
      </c>
      <c r="I2033" s="34">
        <v>173711.26</v>
      </c>
      <c r="J2033" s="34">
        <v>173711.26</v>
      </c>
      <c r="K2033" s="34">
        <v>173711.26</v>
      </c>
      <c r="L2033" s="34">
        <v>173711.26</v>
      </c>
      <c r="M2033" s="34">
        <v>173711.26</v>
      </c>
      <c r="N2033" s="34">
        <v>173711.26</v>
      </c>
      <c r="O2033" s="34">
        <v>173711.26000000004</v>
      </c>
      <c r="P2033" s="34">
        <v>173711.26000000004</v>
      </c>
      <c r="Q2033" s="34">
        <v>173711.26000000004</v>
      </c>
      <c r="R2033" s="34">
        <v>173711.26</v>
      </c>
      <c r="S2033" s="34">
        <v>173711.26000000004</v>
      </c>
    </row>
    <row r="2034" spans="2:19">
      <c r="B2034" s="5">
        <v>1986</v>
      </c>
      <c r="C2034" s="34"/>
      <c r="D2034" s="34"/>
      <c r="E2034" s="34">
        <v>400032.43000000005</v>
      </c>
      <c r="F2034" s="34">
        <v>400032.43000000005</v>
      </c>
      <c r="G2034" s="34">
        <v>400032.43000000005</v>
      </c>
      <c r="H2034" s="34">
        <v>400032.43</v>
      </c>
      <c r="I2034" s="34">
        <v>400032.43000000005</v>
      </c>
      <c r="J2034" s="34">
        <v>400032.43000000005</v>
      </c>
      <c r="K2034" s="34">
        <v>400032.43000000005</v>
      </c>
      <c r="L2034" s="34">
        <v>400032.43000000005</v>
      </c>
      <c r="M2034" s="34">
        <v>400032.43</v>
      </c>
      <c r="N2034" s="34">
        <v>400032.43000000005</v>
      </c>
      <c r="O2034" s="34">
        <v>400032.43000000017</v>
      </c>
      <c r="P2034" s="34">
        <v>400032.43000000017</v>
      </c>
      <c r="Q2034" s="34">
        <v>400032.43000000017</v>
      </c>
      <c r="R2034" s="34">
        <v>400032.43</v>
      </c>
      <c r="S2034" s="34">
        <v>400032.43000000017</v>
      </c>
    </row>
    <row r="2035" spans="2:19">
      <c r="B2035" s="5">
        <v>1985</v>
      </c>
      <c r="C2035" s="34"/>
      <c r="D2035" s="34"/>
      <c r="E2035" s="34">
        <v>283599.90999999997</v>
      </c>
      <c r="F2035" s="34">
        <v>283599.90999999997</v>
      </c>
      <c r="G2035" s="34">
        <v>283599.90999999997</v>
      </c>
      <c r="H2035" s="34">
        <v>283599.90999999997</v>
      </c>
      <c r="I2035" s="34">
        <v>283599.90999999997</v>
      </c>
      <c r="J2035" s="34">
        <v>283599.90999999997</v>
      </c>
      <c r="K2035" s="34">
        <v>283599.90999999997</v>
      </c>
      <c r="L2035" s="34">
        <v>283599.90999999997</v>
      </c>
      <c r="M2035" s="34">
        <v>283599.90999999997</v>
      </c>
      <c r="N2035" s="34">
        <v>283599.90999999997</v>
      </c>
      <c r="O2035" s="34">
        <v>283599.91000000003</v>
      </c>
      <c r="P2035" s="34">
        <v>283599.91000000003</v>
      </c>
      <c r="Q2035" s="34">
        <v>283599.91000000003</v>
      </c>
      <c r="R2035" s="34">
        <v>283599.90999999997</v>
      </c>
      <c r="S2035" s="34">
        <v>283599.91000000003</v>
      </c>
    </row>
    <row r="2036" spans="2:19">
      <c r="B2036" s="5">
        <v>1984</v>
      </c>
      <c r="C2036" s="34"/>
      <c r="D2036" s="34"/>
      <c r="E2036" s="34">
        <v>235009.21</v>
      </c>
      <c r="F2036" s="34">
        <v>227533.15</v>
      </c>
      <c r="G2036" s="34">
        <v>227533.15</v>
      </c>
      <c r="H2036" s="34">
        <v>227533.15</v>
      </c>
      <c r="I2036" s="34">
        <v>227533.15</v>
      </c>
      <c r="J2036" s="34">
        <v>227533.15</v>
      </c>
      <c r="K2036" s="34">
        <v>227533.15</v>
      </c>
      <c r="L2036" s="34">
        <v>227533.15</v>
      </c>
      <c r="M2036" s="34">
        <v>227533.15</v>
      </c>
      <c r="N2036" s="34">
        <v>227533.15</v>
      </c>
      <c r="O2036" s="34">
        <v>227533.15000000002</v>
      </c>
      <c r="P2036" s="34">
        <v>227533.15000000002</v>
      </c>
      <c r="Q2036" s="34">
        <v>227533.15000000002</v>
      </c>
      <c r="R2036" s="34">
        <v>227533.15</v>
      </c>
      <c r="S2036" s="34">
        <v>227533.15000000002</v>
      </c>
    </row>
    <row r="2037" spans="2:19">
      <c r="B2037" s="5">
        <v>1983</v>
      </c>
      <c r="C2037" s="34"/>
      <c r="D2037" s="34"/>
      <c r="E2037" s="34">
        <v>285013.71999999997</v>
      </c>
      <c r="F2037" s="34">
        <v>285013.71999999997</v>
      </c>
      <c r="G2037" s="34">
        <v>285013.71999999997</v>
      </c>
      <c r="H2037" s="34">
        <v>285013.71999999997</v>
      </c>
      <c r="I2037" s="34">
        <v>285013.71999999997</v>
      </c>
      <c r="J2037" s="34">
        <v>285013.71999999997</v>
      </c>
      <c r="K2037" s="34">
        <v>285013.71999999997</v>
      </c>
      <c r="L2037" s="34">
        <v>285013.71999999997</v>
      </c>
      <c r="M2037" s="34">
        <v>285013.71999999997</v>
      </c>
      <c r="N2037" s="34">
        <v>285013.71999999997</v>
      </c>
      <c r="O2037" s="34">
        <v>285013.71999999997</v>
      </c>
      <c r="P2037" s="34">
        <v>285013.71999999997</v>
      </c>
      <c r="Q2037" s="34">
        <v>285013.71999999997</v>
      </c>
      <c r="R2037" s="34">
        <v>285013.71999999997</v>
      </c>
      <c r="S2037" s="34">
        <v>285013.71999999997</v>
      </c>
    </row>
    <row r="2038" spans="2:19">
      <c r="B2038" s="5">
        <v>1982</v>
      </c>
      <c r="C2038" s="34"/>
      <c r="D2038" s="34"/>
      <c r="E2038" s="34">
        <v>226532.12000000002</v>
      </c>
      <c r="F2038" s="34">
        <v>226532.12000000002</v>
      </c>
      <c r="G2038" s="34">
        <v>226532.12000000002</v>
      </c>
      <c r="H2038" s="34">
        <v>226532.12</v>
      </c>
      <c r="I2038" s="34">
        <v>226532.12000000002</v>
      </c>
      <c r="J2038" s="34">
        <v>226532.12000000002</v>
      </c>
      <c r="K2038" s="34">
        <v>226532.12000000002</v>
      </c>
      <c r="L2038" s="34">
        <v>226532.12000000002</v>
      </c>
      <c r="M2038" s="34">
        <v>226532.12</v>
      </c>
      <c r="N2038" s="34">
        <v>226532.12000000002</v>
      </c>
      <c r="O2038" s="34">
        <v>226532.11999999997</v>
      </c>
      <c r="P2038" s="34">
        <v>226532.11999999997</v>
      </c>
      <c r="Q2038" s="34">
        <v>226532.11999999997</v>
      </c>
      <c r="R2038" s="34">
        <v>226532.12</v>
      </c>
      <c r="S2038" s="34">
        <v>226532.11999999997</v>
      </c>
    </row>
    <row r="2039" spans="2:19">
      <c r="B2039" s="5">
        <v>1981</v>
      </c>
      <c r="C2039" s="34"/>
      <c r="D2039" s="34"/>
      <c r="E2039" s="34">
        <v>144297.13</v>
      </c>
      <c r="F2039" s="34">
        <v>144297.13</v>
      </c>
      <c r="G2039" s="34">
        <v>144297.13</v>
      </c>
      <c r="H2039" s="34">
        <v>144297.13</v>
      </c>
      <c r="I2039" s="34">
        <v>144297.13</v>
      </c>
      <c r="J2039" s="34">
        <v>144297.13</v>
      </c>
      <c r="K2039" s="34">
        <v>144297.13</v>
      </c>
      <c r="L2039" s="34">
        <v>144297.13</v>
      </c>
      <c r="M2039" s="34">
        <v>144297.13</v>
      </c>
      <c r="N2039" s="34">
        <v>144297.13</v>
      </c>
      <c r="O2039" s="34">
        <v>144297.13</v>
      </c>
      <c r="P2039" s="34">
        <v>144297.13</v>
      </c>
      <c r="Q2039" s="34">
        <v>144297.13</v>
      </c>
      <c r="R2039" s="34">
        <v>140563.43</v>
      </c>
      <c r="S2039" s="34">
        <v>140563.43000000002</v>
      </c>
    </row>
    <row r="2040" spans="2:19">
      <c r="B2040" s="5">
        <v>1980</v>
      </c>
      <c r="C2040" s="34"/>
      <c r="D2040" s="34"/>
      <c r="E2040" s="34">
        <v>286702.44</v>
      </c>
      <c r="F2040" s="34">
        <v>286702.44</v>
      </c>
      <c r="G2040" s="34">
        <v>286702.44</v>
      </c>
      <c r="H2040" s="34">
        <v>286702.44</v>
      </c>
      <c r="I2040" s="34">
        <v>286702.44</v>
      </c>
      <c r="J2040" s="34">
        <v>283373.76</v>
      </c>
      <c r="K2040" s="34">
        <v>283373.76</v>
      </c>
      <c r="L2040" s="34">
        <v>283373.76</v>
      </c>
      <c r="M2040" s="34">
        <v>283373.76</v>
      </c>
      <c r="N2040" s="34">
        <v>283373.76</v>
      </c>
      <c r="O2040" s="34">
        <v>283373.76000000007</v>
      </c>
      <c r="P2040" s="34">
        <v>283373.76000000007</v>
      </c>
      <c r="Q2040" s="34">
        <v>283373.76000000007</v>
      </c>
      <c r="R2040" s="34">
        <v>283373.76</v>
      </c>
      <c r="S2040" s="34">
        <v>283373.76000000007</v>
      </c>
    </row>
    <row r="2041" spans="2:19">
      <c r="B2041" s="5">
        <v>1979</v>
      </c>
      <c r="C2041" s="34"/>
      <c r="D2041" s="34"/>
      <c r="E2041" s="34">
        <v>188535.11</v>
      </c>
      <c r="F2041" s="34">
        <v>188535.11</v>
      </c>
      <c r="G2041" s="34">
        <v>188535.11</v>
      </c>
      <c r="H2041" s="34">
        <v>188535.11</v>
      </c>
      <c r="I2041" s="34">
        <v>188535.11</v>
      </c>
      <c r="J2041" s="34">
        <v>174956.06</v>
      </c>
      <c r="K2041" s="34">
        <v>174956.06</v>
      </c>
      <c r="L2041" s="34">
        <v>174956.06</v>
      </c>
      <c r="M2041" s="34">
        <v>174956.06</v>
      </c>
      <c r="N2041" s="34">
        <v>174956.06</v>
      </c>
      <c r="O2041" s="34">
        <v>174956.06000000003</v>
      </c>
      <c r="P2041" s="34">
        <v>174956.06000000003</v>
      </c>
      <c r="Q2041" s="34">
        <v>174956.06000000003</v>
      </c>
      <c r="R2041" s="34">
        <v>174956.06</v>
      </c>
      <c r="S2041" s="34">
        <v>174956.06000000003</v>
      </c>
    </row>
    <row r="2042" spans="2:19">
      <c r="B2042" s="5">
        <v>1978</v>
      </c>
      <c r="C2042" s="34"/>
      <c r="D2042" s="34"/>
      <c r="E2042" s="34">
        <v>226719.96000000005</v>
      </c>
      <c r="F2042" s="34">
        <v>226719.96000000005</v>
      </c>
      <c r="G2042" s="34">
        <v>226719.96000000005</v>
      </c>
      <c r="H2042" s="34">
        <v>226719.96</v>
      </c>
      <c r="I2042" s="34">
        <v>226719.96000000005</v>
      </c>
      <c r="J2042" s="34">
        <v>226719.96000000005</v>
      </c>
      <c r="K2042" s="34">
        <v>226719.96000000005</v>
      </c>
      <c r="L2042" s="34">
        <v>226719.96000000005</v>
      </c>
      <c r="M2042" s="34">
        <v>226719.96</v>
      </c>
      <c r="N2042" s="34">
        <v>226719.96000000005</v>
      </c>
      <c r="O2042" s="34">
        <v>226719.96000000002</v>
      </c>
      <c r="P2042" s="34">
        <v>226719.96000000002</v>
      </c>
      <c r="Q2042" s="34">
        <v>226719.96000000002</v>
      </c>
      <c r="R2042" s="34">
        <v>226719.96</v>
      </c>
      <c r="S2042" s="34">
        <v>226719.96000000002</v>
      </c>
    </row>
    <row r="2043" spans="2:19">
      <c r="B2043" s="5">
        <v>1977</v>
      </c>
      <c r="C2043" s="34"/>
      <c r="D2043" s="34"/>
      <c r="E2043" s="34">
        <v>96291.58</v>
      </c>
      <c r="F2043" s="34">
        <v>96291.58</v>
      </c>
      <c r="G2043" s="34">
        <v>96291.58</v>
      </c>
      <c r="H2043" s="34">
        <v>96291.58</v>
      </c>
      <c r="I2043" s="34">
        <v>96291.58</v>
      </c>
      <c r="J2043" s="34">
        <v>96291.58</v>
      </c>
      <c r="K2043" s="34">
        <v>96291.58</v>
      </c>
      <c r="L2043" s="34">
        <v>96291.58</v>
      </c>
      <c r="M2043" s="34">
        <v>96291.58</v>
      </c>
      <c r="N2043" s="34">
        <v>96291.58</v>
      </c>
      <c r="O2043" s="34">
        <v>96291.580000000016</v>
      </c>
      <c r="P2043" s="34">
        <v>96291.580000000016</v>
      </c>
      <c r="Q2043" s="34">
        <v>96291.580000000016</v>
      </c>
      <c r="R2043" s="34">
        <v>96291.58</v>
      </c>
      <c r="S2043" s="34">
        <v>96291.580000000016</v>
      </c>
    </row>
    <row r="2044" spans="2:19">
      <c r="B2044" s="5">
        <v>1976</v>
      </c>
      <c r="C2044" s="34"/>
      <c r="D2044" s="34"/>
      <c r="E2044" s="34">
        <v>251638.72000000003</v>
      </c>
      <c r="F2044" s="34">
        <v>251638.72000000003</v>
      </c>
      <c r="G2044" s="34">
        <v>251638.72000000003</v>
      </c>
      <c r="H2044" s="34">
        <v>251638.72</v>
      </c>
      <c r="I2044" s="34">
        <v>251638.72000000003</v>
      </c>
      <c r="J2044" s="34">
        <v>251638.72000000003</v>
      </c>
      <c r="K2044" s="34">
        <v>251638.72000000003</v>
      </c>
      <c r="L2044" s="34">
        <v>251638.72000000003</v>
      </c>
      <c r="M2044" s="34">
        <v>251638.72</v>
      </c>
      <c r="N2044" s="34">
        <v>251638.72000000003</v>
      </c>
      <c r="O2044" s="34">
        <v>250420.71999999997</v>
      </c>
      <c r="P2044" s="34">
        <v>250420.71999999997</v>
      </c>
      <c r="Q2044" s="34">
        <v>250420.71999999997</v>
      </c>
      <c r="R2044" s="34">
        <v>250420.72</v>
      </c>
      <c r="S2044" s="34">
        <v>250420.71999999997</v>
      </c>
    </row>
    <row r="2045" spans="2:19">
      <c r="B2045" s="5">
        <v>1975</v>
      </c>
      <c r="C2045" s="34"/>
      <c r="D2045" s="34"/>
      <c r="E2045" s="34">
        <v>126994.22999999997</v>
      </c>
      <c r="F2045" s="34">
        <v>126994.22999999997</v>
      </c>
      <c r="G2045" s="34">
        <v>126994.22999999997</v>
      </c>
      <c r="H2045" s="34">
        <v>126994.23</v>
      </c>
      <c r="I2045" s="34">
        <v>126994.22999999997</v>
      </c>
      <c r="J2045" s="34">
        <v>126994.22999999997</v>
      </c>
      <c r="K2045" s="34">
        <v>126994.22999999997</v>
      </c>
      <c r="L2045" s="34">
        <v>126994.22999999997</v>
      </c>
      <c r="M2045" s="34">
        <v>126994.23</v>
      </c>
      <c r="N2045" s="34">
        <v>126994.22999999997</v>
      </c>
      <c r="O2045" s="34">
        <v>126994.23</v>
      </c>
      <c r="P2045" s="34">
        <v>126994.23</v>
      </c>
      <c r="Q2045" s="34">
        <v>126994.23</v>
      </c>
      <c r="R2045" s="34">
        <v>126994.23</v>
      </c>
      <c r="S2045" s="34">
        <v>126994.23</v>
      </c>
    </row>
    <row r="2046" spans="2:19">
      <c r="B2046" s="5">
        <v>1974</v>
      </c>
      <c r="C2046" s="34"/>
      <c r="D2046" s="34"/>
      <c r="E2046" s="34">
        <v>246939.01</v>
      </c>
      <c r="F2046" s="34">
        <v>246939.01</v>
      </c>
      <c r="G2046" s="34">
        <v>246939.01</v>
      </c>
      <c r="H2046" s="34">
        <v>246939.01</v>
      </c>
      <c r="I2046" s="34">
        <v>246939.01</v>
      </c>
      <c r="J2046" s="34">
        <v>246939.01</v>
      </c>
      <c r="K2046" s="34">
        <v>246939.01</v>
      </c>
      <c r="L2046" s="34">
        <v>246939.01</v>
      </c>
      <c r="M2046" s="34">
        <v>246939.01</v>
      </c>
      <c r="N2046" s="34">
        <v>246939.01</v>
      </c>
      <c r="O2046" s="34">
        <v>246929.47000000006</v>
      </c>
      <c r="P2046" s="34">
        <v>246929.47000000006</v>
      </c>
      <c r="Q2046" s="34">
        <v>246929.47000000006</v>
      </c>
      <c r="R2046" s="34">
        <v>246929.47</v>
      </c>
      <c r="S2046" s="34">
        <v>246929.47000000006</v>
      </c>
    </row>
    <row r="2047" spans="2:19">
      <c r="B2047" s="5">
        <v>1973</v>
      </c>
      <c r="C2047" s="34"/>
      <c r="D2047" s="34"/>
      <c r="E2047" s="34">
        <v>136851.42000000001</v>
      </c>
      <c r="F2047" s="34">
        <v>136851.42000000001</v>
      </c>
      <c r="G2047" s="34">
        <v>136851.42000000001</v>
      </c>
      <c r="H2047" s="34">
        <v>136851.42000000001</v>
      </c>
      <c r="I2047" s="34">
        <v>136851.42000000001</v>
      </c>
      <c r="J2047" s="34">
        <v>136851.42000000001</v>
      </c>
      <c r="K2047" s="34">
        <v>136851.42000000001</v>
      </c>
      <c r="L2047" s="34">
        <v>136851.42000000001</v>
      </c>
      <c r="M2047" s="34">
        <v>136851.42000000001</v>
      </c>
      <c r="N2047" s="34">
        <v>136851.42000000001</v>
      </c>
      <c r="O2047" s="34">
        <v>136851.41999999998</v>
      </c>
      <c r="P2047" s="34">
        <v>136851.41999999998</v>
      </c>
      <c r="Q2047" s="34">
        <v>136851.41999999998</v>
      </c>
      <c r="R2047" s="34">
        <v>136851.42000000001</v>
      </c>
      <c r="S2047" s="34">
        <v>136851.41999999998</v>
      </c>
    </row>
    <row r="2048" spans="2:19">
      <c r="B2048" s="5">
        <v>1972</v>
      </c>
      <c r="C2048" s="34"/>
      <c r="D2048" s="34"/>
      <c r="E2048" s="34">
        <v>141346.88</v>
      </c>
      <c r="F2048" s="34">
        <v>141346.88</v>
      </c>
      <c r="G2048" s="34">
        <v>141346.88</v>
      </c>
      <c r="H2048" s="34">
        <v>141346.88</v>
      </c>
      <c r="I2048" s="34">
        <v>141346.88</v>
      </c>
      <c r="J2048" s="34">
        <v>141346.88</v>
      </c>
      <c r="K2048" s="34">
        <v>141346.88</v>
      </c>
      <c r="L2048" s="34">
        <v>141346.88</v>
      </c>
      <c r="M2048" s="34">
        <v>141346.88</v>
      </c>
      <c r="N2048" s="34">
        <v>141346.88</v>
      </c>
      <c r="O2048" s="34">
        <v>141064.22</v>
      </c>
      <c r="P2048" s="34">
        <v>141064.22</v>
      </c>
      <c r="Q2048" s="34">
        <v>141064.22</v>
      </c>
      <c r="R2048" s="34">
        <v>141064.22</v>
      </c>
      <c r="S2048" s="34">
        <v>141064.22</v>
      </c>
    </row>
    <row r="2049" spans="2:19">
      <c r="B2049" s="5">
        <v>1971</v>
      </c>
      <c r="C2049" s="34"/>
      <c r="D2049" s="34"/>
      <c r="E2049" s="34">
        <v>161779.91</v>
      </c>
      <c r="F2049" s="34">
        <v>161779.91</v>
      </c>
      <c r="G2049" s="34">
        <v>161779.91</v>
      </c>
      <c r="H2049" s="34">
        <v>161779.91</v>
      </c>
      <c r="I2049" s="34">
        <v>161779.91</v>
      </c>
      <c r="J2049" s="34">
        <v>161779.91</v>
      </c>
      <c r="K2049" s="34">
        <v>161779.91</v>
      </c>
      <c r="L2049" s="34">
        <v>161779.91</v>
      </c>
      <c r="M2049" s="34">
        <v>161779.91</v>
      </c>
      <c r="N2049" s="34">
        <v>161779.91</v>
      </c>
      <c r="O2049" s="34">
        <v>161779.91</v>
      </c>
      <c r="P2049" s="34">
        <v>161779.91</v>
      </c>
      <c r="Q2049" s="34">
        <v>161779.91</v>
      </c>
      <c r="R2049" s="34">
        <v>161779.91</v>
      </c>
      <c r="S2049" s="34">
        <v>161779.91</v>
      </c>
    </row>
    <row r="2050" spans="2:19">
      <c r="B2050" s="5">
        <v>1970</v>
      </c>
      <c r="C2050" s="34"/>
      <c r="D2050" s="34"/>
      <c r="E2050" s="34">
        <v>227676.31</v>
      </c>
      <c r="F2050" s="34">
        <v>227676.31</v>
      </c>
      <c r="G2050" s="34">
        <v>227676.31</v>
      </c>
      <c r="H2050" s="34">
        <v>227676.31</v>
      </c>
      <c r="I2050" s="34">
        <v>227676.31</v>
      </c>
      <c r="J2050" s="34">
        <v>227676.31</v>
      </c>
      <c r="K2050" s="34">
        <v>227676.31</v>
      </c>
      <c r="L2050" s="34">
        <v>227676.31</v>
      </c>
      <c r="M2050" s="34">
        <v>227676.31</v>
      </c>
      <c r="N2050" s="34">
        <v>227676.31</v>
      </c>
      <c r="O2050" s="34">
        <v>227676.31</v>
      </c>
      <c r="P2050" s="34">
        <v>227676.31</v>
      </c>
      <c r="Q2050" s="34">
        <v>227676.31</v>
      </c>
      <c r="R2050" s="34">
        <v>227676.31</v>
      </c>
      <c r="S2050" s="34">
        <v>227676.31</v>
      </c>
    </row>
    <row r="2051" spans="2:19">
      <c r="B2051" s="5">
        <v>1969</v>
      </c>
      <c r="C2051" s="34"/>
      <c r="D2051" s="34"/>
      <c r="E2051" s="34">
        <v>73744.180000000008</v>
      </c>
      <c r="F2051" s="34">
        <v>73744.180000000008</v>
      </c>
      <c r="G2051" s="34">
        <v>73744.180000000008</v>
      </c>
      <c r="H2051" s="34">
        <v>73744.179999999993</v>
      </c>
      <c r="I2051" s="34">
        <v>73744.180000000008</v>
      </c>
      <c r="J2051" s="34">
        <v>73744.180000000008</v>
      </c>
      <c r="K2051" s="34">
        <v>73744.180000000008</v>
      </c>
      <c r="L2051" s="34">
        <v>73744.180000000008</v>
      </c>
      <c r="M2051" s="34">
        <v>73744.179999999993</v>
      </c>
      <c r="N2051" s="34">
        <v>73744.180000000008</v>
      </c>
      <c r="O2051" s="34">
        <v>73744.180000000008</v>
      </c>
      <c r="P2051" s="34">
        <v>73744.180000000008</v>
      </c>
      <c r="Q2051" s="34">
        <v>73744.180000000008</v>
      </c>
      <c r="R2051" s="34">
        <v>73744.179999999993</v>
      </c>
      <c r="S2051" s="34">
        <v>73744.180000000008</v>
      </c>
    </row>
    <row r="2052" spans="2:19">
      <c r="B2052" s="5">
        <v>1968</v>
      </c>
      <c r="C2052" s="34"/>
      <c r="D2052" s="34"/>
      <c r="E2052" s="34">
        <v>127567.29</v>
      </c>
      <c r="F2052" s="34">
        <v>127567.29</v>
      </c>
      <c r="G2052" s="34">
        <v>127567.29</v>
      </c>
      <c r="H2052" s="34">
        <v>127567.29</v>
      </c>
      <c r="I2052" s="34">
        <v>127567.29</v>
      </c>
      <c r="J2052" s="34">
        <v>127567.29</v>
      </c>
      <c r="K2052" s="34">
        <v>127567.29</v>
      </c>
      <c r="L2052" s="34">
        <v>127567.29</v>
      </c>
      <c r="M2052" s="34">
        <v>127567.29</v>
      </c>
      <c r="N2052" s="34">
        <v>127567.29</v>
      </c>
      <c r="O2052" s="34">
        <v>127567.29</v>
      </c>
      <c r="P2052" s="34">
        <v>127567.29</v>
      </c>
      <c r="Q2052" s="34">
        <v>127567.29</v>
      </c>
      <c r="R2052" s="34">
        <v>127567.29</v>
      </c>
      <c r="S2052" s="34">
        <v>127567.29</v>
      </c>
    </row>
    <row r="2053" spans="2:19">
      <c r="B2053" s="5">
        <v>1967</v>
      </c>
      <c r="C2053" s="34"/>
      <c r="D2053" s="34"/>
      <c r="E2053" s="34">
        <v>58103.549999999996</v>
      </c>
      <c r="F2053" s="34">
        <v>58103.549999999996</v>
      </c>
      <c r="G2053" s="34">
        <v>58103.549999999996</v>
      </c>
      <c r="H2053" s="34">
        <v>58103.55</v>
      </c>
      <c r="I2053" s="34">
        <v>58103.549999999996</v>
      </c>
      <c r="J2053" s="34">
        <v>58103.549999999996</v>
      </c>
      <c r="K2053" s="34">
        <v>58103.549999999996</v>
      </c>
      <c r="L2053" s="34">
        <v>58103.549999999996</v>
      </c>
      <c r="M2053" s="34">
        <v>58103.55</v>
      </c>
      <c r="N2053" s="34">
        <v>58103.549999999996</v>
      </c>
      <c r="O2053" s="34">
        <v>58103.549999999996</v>
      </c>
      <c r="P2053" s="34">
        <v>58103.549999999996</v>
      </c>
      <c r="Q2053" s="34">
        <v>58103.549999999996</v>
      </c>
      <c r="R2053" s="34">
        <v>58103.55</v>
      </c>
      <c r="S2053" s="34">
        <v>58103.549999999996</v>
      </c>
    </row>
    <row r="2054" spans="2:19">
      <c r="B2054" s="5">
        <v>1966</v>
      </c>
      <c r="C2054" s="34"/>
      <c r="D2054" s="34"/>
      <c r="E2054" s="34">
        <v>107789.86</v>
      </c>
      <c r="F2054" s="34">
        <v>107789.86</v>
      </c>
      <c r="G2054" s="34">
        <v>107789.86</v>
      </c>
      <c r="H2054" s="34">
        <v>107789.86</v>
      </c>
      <c r="I2054" s="34">
        <v>107789.86</v>
      </c>
      <c r="J2054" s="34">
        <v>107789.86</v>
      </c>
      <c r="K2054" s="34">
        <v>107789.86</v>
      </c>
      <c r="L2054" s="34">
        <v>107789.86</v>
      </c>
      <c r="M2054" s="34">
        <v>107789.86</v>
      </c>
      <c r="N2054" s="34">
        <v>107789.86</v>
      </c>
      <c r="O2054" s="34">
        <v>107789.86</v>
      </c>
      <c r="P2054" s="34">
        <v>107789.86</v>
      </c>
      <c r="Q2054" s="34">
        <v>107789.86</v>
      </c>
      <c r="R2054" s="34">
        <v>107789.86</v>
      </c>
      <c r="S2054" s="34">
        <v>107789.86</v>
      </c>
    </row>
    <row r="2055" spans="2:19">
      <c r="B2055" s="5">
        <v>1965</v>
      </c>
      <c r="C2055" s="34"/>
      <c r="D2055" s="34"/>
      <c r="E2055" s="34">
        <v>127836.15</v>
      </c>
      <c r="F2055" s="34">
        <v>127836.15</v>
      </c>
      <c r="G2055" s="34">
        <v>127836.15</v>
      </c>
      <c r="H2055" s="34">
        <v>127836.15</v>
      </c>
      <c r="I2055" s="34">
        <v>127836.15</v>
      </c>
      <c r="J2055" s="34">
        <v>1036</v>
      </c>
      <c r="K2055" s="34">
        <v>1036</v>
      </c>
      <c r="L2055" s="34">
        <v>1036</v>
      </c>
      <c r="M2055" s="34">
        <v>1036</v>
      </c>
      <c r="N2055" s="34">
        <v>1036</v>
      </c>
      <c r="O2055" s="34">
        <v>1036</v>
      </c>
      <c r="P2055" s="34">
        <v>1036</v>
      </c>
      <c r="Q2055" s="34">
        <v>1036</v>
      </c>
      <c r="R2055" s="34">
        <v>1036</v>
      </c>
      <c r="S2055" s="34">
        <v>1036</v>
      </c>
    </row>
    <row r="2056" spans="2:19">
      <c r="B2056" s="5">
        <v>1964</v>
      </c>
      <c r="C2056" s="34"/>
      <c r="D2056" s="34"/>
      <c r="E2056" s="34">
        <v>91228.28</v>
      </c>
      <c r="F2056" s="34">
        <v>91228.28</v>
      </c>
      <c r="G2056" s="34">
        <v>91228.28</v>
      </c>
      <c r="H2056" s="34">
        <v>91228.28</v>
      </c>
      <c r="I2056" s="34">
        <v>91228.28</v>
      </c>
      <c r="J2056" s="34">
        <v>91228.28</v>
      </c>
      <c r="K2056" s="34">
        <v>91228.28</v>
      </c>
      <c r="L2056" s="34">
        <v>91228.28</v>
      </c>
      <c r="M2056" s="34">
        <v>91228.28</v>
      </c>
      <c r="N2056" s="34">
        <v>91228.28</v>
      </c>
      <c r="O2056" s="34">
        <v>91228.28</v>
      </c>
      <c r="P2056" s="34">
        <v>91228.28</v>
      </c>
      <c r="Q2056" s="34">
        <v>91228.28</v>
      </c>
      <c r="R2056" s="34">
        <v>91228.28</v>
      </c>
      <c r="S2056" s="34">
        <v>91228.28</v>
      </c>
    </row>
    <row r="2057" spans="2:19">
      <c r="B2057" s="5">
        <v>1963</v>
      </c>
      <c r="C2057" s="34"/>
      <c r="D2057" s="34"/>
      <c r="E2057" s="34">
        <v>70269.150000000009</v>
      </c>
      <c r="F2057" s="34">
        <v>70269.150000000009</v>
      </c>
      <c r="G2057" s="34">
        <v>70269.150000000009</v>
      </c>
      <c r="H2057" s="34">
        <v>70269.149999999994</v>
      </c>
      <c r="I2057" s="34">
        <v>70269.150000000009</v>
      </c>
      <c r="J2057" s="34">
        <v>423.1</v>
      </c>
      <c r="K2057" s="34">
        <v>423.1</v>
      </c>
      <c r="L2057" s="34">
        <v>423.1</v>
      </c>
      <c r="M2057" s="34">
        <v>423.09999999999127</v>
      </c>
      <c r="N2057" s="34">
        <v>423.1</v>
      </c>
      <c r="O2057" s="34">
        <v>423.1</v>
      </c>
      <c r="P2057" s="34">
        <v>423.1</v>
      </c>
      <c r="Q2057" s="34">
        <v>423.1</v>
      </c>
      <c r="R2057" s="34">
        <v>423.09999999999127</v>
      </c>
      <c r="S2057" s="34">
        <v>423.1</v>
      </c>
    </row>
    <row r="2058" spans="2:19">
      <c r="B2058" s="5">
        <v>1962</v>
      </c>
      <c r="C2058" s="34"/>
      <c r="D2058" s="34"/>
      <c r="E2058" s="34">
        <v>48986.57</v>
      </c>
      <c r="F2058" s="34">
        <v>48986.57</v>
      </c>
      <c r="G2058" s="34">
        <v>48986.57</v>
      </c>
      <c r="H2058" s="34">
        <v>48986.57</v>
      </c>
      <c r="I2058" s="34">
        <v>48986.57</v>
      </c>
      <c r="J2058" s="34">
        <v>412.31</v>
      </c>
      <c r="K2058" s="34">
        <v>412.31</v>
      </c>
      <c r="L2058" s="34">
        <v>412.31</v>
      </c>
      <c r="M2058" s="34">
        <v>412.31</v>
      </c>
      <c r="N2058" s="34">
        <v>412.31</v>
      </c>
      <c r="O2058" s="34">
        <v>412.31</v>
      </c>
      <c r="P2058" s="34">
        <v>412.31</v>
      </c>
      <c r="Q2058" s="34">
        <v>412.31</v>
      </c>
      <c r="R2058" s="34">
        <v>48467.620000000024</v>
      </c>
      <c r="S2058" s="34">
        <v>412.31</v>
      </c>
    </row>
    <row r="2059" spans="2:19">
      <c r="B2059" s="5">
        <v>1961</v>
      </c>
      <c r="C2059" s="34"/>
      <c r="D2059" s="34"/>
      <c r="E2059" s="34">
        <v>40663.919999999998</v>
      </c>
      <c r="F2059" s="34">
        <v>40663.919999999998</v>
      </c>
      <c r="G2059" s="34">
        <v>40663.919999999998</v>
      </c>
      <c r="H2059" s="34">
        <v>40663.919999999998</v>
      </c>
      <c r="I2059" s="34">
        <v>40663.919999999998</v>
      </c>
      <c r="J2059" s="34">
        <v>220.22</v>
      </c>
      <c r="K2059" s="34">
        <v>220.22</v>
      </c>
      <c r="L2059" s="34">
        <v>220.22</v>
      </c>
      <c r="M2059" s="34">
        <v>220.22</v>
      </c>
      <c r="N2059" s="34">
        <v>220.22</v>
      </c>
      <c r="O2059" s="34">
        <v>220.22</v>
      </c>
      <c r="P2059" s="34">
        <v>220.22</v>
      </c>
      <c r="Q2059" s="34">
        <v>220.22</v>
      </c>
      <c r="R2059" s="34">
        <v>0</v>
      </c>
      <c r="S2059" s="34">
        <v>220.22</v>
      </c>
    </row>
    <row r="2060" spans="2:19">
      <c r="B2060" s="5">
        <v>1960</v>
      </c>
      <c r="C2060" s="34"/>
      <c r="D2060" s="34"/>
      <c r="E2060" s="34">
        <v>49515.82</v>
      </c>
      <c r="F2060" s="34">
        <v>49515.82</v>
      </c>
      <c r="G2060" s="34">
        <v>49515.82</v>
      </c>
      <c r="H2060" s="34">
        <v>49515.82</v>
      </c>
      <c r="I2060" s="34">
        <v>49515.82</v>
      </c>
      <c r="J2060" s="34">
        <v>49492.14</v>
      </c>
      <c r="K2060" s="34">
        <v>49492.14</v>
      </c>
      <c r="L2060" s="34">
        <v>47674.7</v>
      </c>
      <c r="M2060" s="34">
        <v>46868.82</v>
      </c>
      <c r="N2060" s="34">
        <v>46701.03</v>
      </c>
      <c r="O2060" s="34">
        <v>46701.03</v>
      </c>
      <c r="P2060" s="34">
        <v>46224.65</v>
      </c>
      <c r="Q2060" s="34">
        <v>45265.84</v>
      </c>
      <c r="R2060" s="34">
        <v>0</v>
      </c>
      <c r="S2060" s="34">
        <v>42435.34</v>
      </c>
    </row>
    <row r="2061" spans="2:19">
      <c r="B2061" s="5">
        <v>1959</v>
      </c>
      <c r="C2061" s="34"/>
      <c r="D2061" s="34"/>
      <c r="E2061" s="34">
        <v>22245.29</v>
      </c>
      <c r="F2061" s="34">
        <v>22245.29</v>
      </c>
      <c r="G2061" s="34">
        <v>22245.29</v>
      </c>
      <c r="H2061" s="34">
        <v>22245.29</v>
      </c>
      <c r="I2061" s="34">
        <v>22245.29</v>
      </c>
      <c r="J2061" s="34">
        <v>0</v>
      </c>
      <c r="K2061" s="34">
        <v>0</v>
      </c>
      <c r="L2061" s="34">
        <v>0</v>
      </c>
      <c r="M2061" s="34">
        <v>0</v>
      </c>
      <c r="N2061" s="34">
        <v>0</v>
      </c>
      <c r="O2061" s="34">
        <v>0</v>
      </c>
      <c r="P2061" s="34">
        <v>0</v>
      </c>
      <c r="Q2061" s="34">
        <v>0</v>
      </c>
      <c r="R2061" s="34">
        <v>0</v>
      </c>
      <c r="S2061" s="34">
        <v>0</v>
      </c>
    </row>
    <row r="2062" spans="2:19">
      <c r="B2062" s="5">
        <v>1958</v>
      </c>
      <c r="C2062" s="34"/>
      <c r="D2062" s="34"/>
      <c r="E2062" s="34">
        <v>46185</v>
      </c>
      <c r="F2062" s="34">
        <v>46185</v>
      </c>
      <c r="G2062" s="34">
        <v>46185</v>
      </c>
      <c r="H2062" s="34">
        <v>46185</v>
      </c>
      <c r="I2062" s="34">
        <v>46185</v>
      </c>
      <c r="J2062" s="34">
        <v>0</v>
      </c>
      <c r="K2062" s="34">
        <v>0</v>
      </c>
      <c r="L2062" s="34">
        <v>0</v>
      </c>
      <c r="M2062" s="34">
        <v>0</v>
      </c>
      <c r="N2062" s="34">
        <v>0</v>
      </c>
      <c r="O2062" s="34">
        <v>0</v>
      </c>
      <c r="P2062" s="34">
        <v>0</v>
      </c>
      <c r="Q2062" s="34">
        <v>0</v>
      </c>
      <c r="R2062" s="34">
        <v>0</v>
      </c>
      <c r="S2062" s="34">
        <v>0</v>
      </c>
    </row>
    <row r="2063" spans="2:19">
      <c r="B2063" s="5">
        <v>1957</v>
      </c>
      <c r="C2063" s="34"/>
      <c r="D2063" s="34"/>
      <c r="E2063" s="34">
        <v>29022.86</v>
      </c>
      <c r="F2063" s="34">
        <v>29022.86</v>
      </c>
      <c r="G2063" s="34">
        <v>29022.86</v>
      </c>
      <c r="H2063" s="34">
        <v>29022.86</v>
      </c>
      <c r="I2063" s="34">
        <v>29022.86</v>
      </c>
      <c r="J2063" s="34">
        <v>3380.55</v>
      </c>
      <c r="K2063" s="34">
        <v>3380.55</v>
      </c>
      <c r="L2063" s="34">
        <v>3380.55</v>
      </c>
      <c r="M2063" s="34">
        <v>3380.55</v>
      </c>
      <c r="N2063" s="34">
        <v>3380.55</v>
      </c>
      <c r="O2063" s="34">
        <v>3380.55</v>
      </c>
      <c r="P2063" s="34">
        <v>3380.55</v>
      </c>
      <c r="Q2063" s="34">
        <v>3380.55</v>
      </c>
      <c r="R2063" s="34">
        <v>0</v>
      </c>
      <c r="S2063" s="34">
        <v>0</v>
      </c>
    </row>
    <row r="2064" spans="2:19">
      <c r="B2064" s="5">
        <v>1956</v>
      </c>
      <c r="C2064" s="34"/>
      <c r="D2064" s="34"/>
      <c r="E2064" s="34">
        <v>13498.11</v>
      </c>
      <c r="F2064" s="34">
        <v>13498.11</v>
      </c>
      <c r="G2064" s="34">
        <v>13498.11</v>
      </c>
      <c r="H2064" s="34">
        <v>13498.11</v>
      </c>
      <c r="I2064" s="34">
        <v>13498.11</v>
      </c>
      <c r="J2064" s="34">
        <v>0</v>
      </c>
      <c r="K2064" s="34">
        <v>0</v>
      </c>
      <c r="L2064" s="34">
        <v>0</v>
      </c>
      <c r="M2064" s="34">
        <v>0</v>
      </c>
      <c r="N2064" s="34">
        <v>0</v>
      </c>
      <c r="O2064" s="34">
        <v>0</v>
      </c>
      <c r="P2064" s="34">
        <v>0</v>
      </c>
      <c r="Q2064" s="34">
        <v>0</v>
      </c>
      <c r="R2064" s="34">
        <v>0</v>
      </c>
      <c r="S2064" s="34">
        <v>0</v>
      </c>
    </row>
    <row r="2065" spans="2:19">
      <c r="B2065" s="5">
        <v>1955</v>
      </c>
      <c r="C2065" s="34"/>
      <c r="D2065" s="34"/>
      <c r="E2065" s="34">
        <v>63264.19</v>
      </c>
      <c r="F2065" s="34">
        <v>54388.56</v>
      </c>
      <c r="G2065" s="34">
        <v>54388.56</v>
      </c>
      <c r="H2065" s="34">
        <v>54388.56</v>
      </c>
      <c r="I2065" s="34">
        <v>54388.56</v>
      </c>
      <c r="J2065" s="34">
        <v>0</v>
      </c>
      <c r="K2065" s="34">
        <v>0</v>
      </c>
      <c r="L2065" s="34">
        <v>0</v>
      </c>
      <c r="M2065" s="34">
        <v>0</v>
      </c>
      <c r="N2065" s="34">
        <v>0</v>
      </c>
      <c r="O2065" s="34">
        <v>0</v>
      </c>
      <c r="P2065" s="34">
        <v>0</v>
      </c>
      <c r="Q2065" s="34">
        <v>0</v>
      </c>
      <c r="R2065" s="34">
        <v>0</v>
      </c>
      <c r="S2065" s="34">
        <v>0</v>
      </c>
    </row>
    <row r="2066" spans="2:19">
      <c r="B2066" s="5">
        <v>1954</v>
      </c>
      <c r="C2066" s="34"/>
      <c r="D2066" s="34"/>
      <c r="E2066" s="34">
        <v>702.66</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c r="D2067" s="34"/>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c r="D2068" s="34"/>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c r="D2069" s="34"/>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c r="D2070" s="34"/>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c r="D2071" s="34"/>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c r="D2072" s="34"/>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c r="D2073" s="34"/>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c r="D2074" s="34"/>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c r="D2075" s="34"/>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c r="D2076" s="34"/>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c r="D2077" s="34"/>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c r="D2078" s="34"/>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c r="D2079" s="34"/>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c r="D2080" s="34"/>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c r="D2081" s="34"/>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c r="D2082" s="34"/>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c r="D2083" s="34"/>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c r="D2084" s="34"/>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c r="D2085" s="34"/>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c r="D2086" s="34"/>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c r="D2087" s="34"/>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c r="D2088" s="34"/>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c r="D2089" s="34"/>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c r="D2090" s="34"/>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9140993.3199999966</v>
      </c>
      <c r="F2091" s="7">
        <f>SUM(F2011:F2090)</f>
        <v>9223693.8099999968</v>
      </c>
      <c r="G2091" s="7">
        <f>SUM(G2010:G2090)</f>
        <v>9270845.5599999968</v>
      </c>
      <c r="H2091" s="7">
        <f>SUM(H2004:H2090)</f>
        <v>9284691.6199999973</v>
      </c>
      <c r="I2091" s="7">
        <f>SUM(I2004:I2090)</f>
        <v>9523611.1499999966</v>
      </c>
      <c r="J2091" s="7">
        <f t="shared" ref="J2091" si="39">SUM(J2004:J2090)</f>
        <v>9223014.209999999</v>
      </c>
      <c r="K2091" s="7">
        <f>SUM(K2004:K2090)</f>
        <v>9632989.0500000007</v>
      </c>
      <c r="L2091" s="7">
        <f t="shared" ref="L2091" si="40">SUM(L2004:L2090)</f>
        <v>9664200</v>
      </c>
      <c r="M2091" s="7">
        <f>SUM(M2004:M2090)</f>
        <v>9416737.4399999995</v>
      </c>
      <c r="N2091" s="10">
        <f>SUM(N1999:N2090)</f>
        <v>9529899.6099999994</v>
      </c>
      <c r="O2091" s="10">
        <f>SUM(O1999:O2090)</f>
        <v>10274919.84</v>
      </c>
      <c r="P2091" s="10">
        <f>SUM(P1999:P2090)</f>
        <v>10450393.820000004</v>
      </c>
      <c r="Q2091" s="10">
        <f>SUM(Q1999:Q2090)</f>
        <v>10433976.080000004</v>
      </c>
      <c r="R2091" s="10">
        <f>SUM(R1998:R2090)</f>
        <v>9955902.0999999978</v>
      </c>
      <c r="S2091" s="10">
        <f>SUM(S1998:S2090)</f>
        <v>10124925.030000001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175456.95</v>
      </c>
    </row>
    <row r="2094" spans="1:19">
      <c r="A2094" s="35"/>
      <c r="B2094" s="5">
        <v>2021</v>
      </c>
      <c r="C2094" s="33"/>
      <c r="D2094" s="33"/>
      <c r="E2094" s="33"/>
      <c r="F2094" s="33"/>
      <c r="G2094" s="33"/>
      <c r="H2094" s="33"/>
      <c r="I2094" s="33"/>
      <c r="J2094" s="33"/>
      <c r="K2094" s="33"/>
      <c r="L2094" s="33"/>
      <c r="M2094" s="33"/>
      <c r="N2094" s="33"/>
      <c r="O2094" s="33"/>
      <c r="P2094" s="33"/>
      <c r="Q2094" s="33"/>
      <c r="R2094" s="34">
        <v>146179.54</v>
      </c>
      <c r="S2094" s="34">
        <v>146179.54</v>
      </c>
    </row>
    <row r="2095" spans="1:19">
      <c r="B2095" s="5">
        <v>2020</v>
      </c>
      <c r="C2095" s="33"/>
      <c r="D2095" s="33"/>
      <c r="E2095" s="33"/>
      <c r="F2095" s="33"/>
      <c r="G2095" s="33"/>
      <c r="H2095" s="33"/>
      <c r="I2095" s="33"/>
      <c r="J2095" s="33"/>
      <c r="K2095" s="33"/>
      <c r="L2095" s="33"/>
      <c r="M2095" s="33"/>
      <c r="N2095" s="33"/>
      <c r="O2095" s="33"/>
      <c r="P2095" s="33"/>
      <c r="Q2095" s="34">
        <v>141853.46</v>
      </c>
      <c r="R2095" s="34">
        <v>141853.46000000002</v>
      </c>
      <c r="S2095" s="34">
        <v>141853.46</v>
      </c>
    </row>
    <row r="2096" spans="1:19">
      <c r="A2096" s="37"/>
      <c r="B2096" s="5">
        <v>2019</v>
      </c>
      <c r="C2096" s="33"/>
      <c r="D2096" s="33"/>
      <c r="E2096" s="33"/>
      <c r="F2096" s="33"/>
      <c r="G2096" s="33"/>
      <c r="H2096" s="33"/>
      <c r="I2096" s="33"/>
      <c r="J2096" s="33"/>
      <c r="K2096" s="33"/>
      <c r="L2096" s="33"/>
      <c r="M2096" s="33"/>
      <c r="N2096" s="33"/>
      <c r="O2096" s="33"/>
      <c r="P2096" s="34">
        <v>140710.92000000001</v>
      </c>
      <c r="Q2096" s="34">
        <v>140613.70000000001</v>
      </c>
      <c r="R2096" s="34">
        <v>140613.70000000001</v>
      </c>
      <c r="S2096" s="34">
        <v>140613.70000000001</v>
      </c>
    </row>
    <row r="2097" spans="1:19">
      <c r="A2097" s="37"/>
      <c r="B2097" s="5">
        <v>2018</v>
      </c>
      <c r="C2097" s="33"/>
      <c r="D2097" s="33"/>
      <c r="E2097" s="33"/>
      <c r="F2097" s="33"/>
      <c r="G2097" s="33"/>
      <c r="H2097" s="33"/>
      <c r="I2097" s="33"/>
      <c r="J2097" s="33"/>
      <c r="K2097" s="33"/>
      <c r="L2097" s="33"/>
      <c r="M2097" s="33"/>
      <c r="N2097" s="33"/>
      <c r="O2097" s="34">
        <v>94228.15</v>
      </c>
      <c r="P2097" s="34">
        <v>94228.15</v>
      </c>
      <c r="Q2097" s="34">
        <v>94228.15</v>
      </c>
      <c r="R2097" s="34">
        <v>94228.15</v>
      </c>
      <c r="S2097" s="34">
        <v>94228.15</v>
      </c>
    </row>
    <row r="2098" spans="1:19">
      <c r="A2098" s="37"/>
      <c r="B2098" s="5">
        <v>2017</v>
      </c>
      <c r="C2098" s="33"/>
      <c r="D2098" s="33"/>
      <c r="E2098" s="33"/>
      <c r="F2098" s="33"/>
      <c r="G2098" s="33"/>
      <c r="H2098" s="33"/>
      <c r="I2098" s="33"/>
      <c r="J2098" s="33"/>
      <c r="K2098" s="33"/>
      <c r="L2098" s="33"/>
      <c r="M2098" s="33"/>
      <c r="N2098" s="34">
        <v>56952.47</v>
      </c>
      <c r="O2098" s="34">
        <v>56952.47</v>
      </c>
      <c r="P2098" s="34">
        <v>56952.47</v>
      </c>
      <c r="Q2098" s="34">
        <v>56952.47</v>
      </c>
      <c r="R2098" s="34">
        <v>56952.47</v>
      </c>
      <c r="S2098" s="34">
        <v>56952.47</v>
      </c>
    </row>
    <row r="2099" spans="1:19">
      <c r="B2099" s="5">
        <v>2016</v>
      </c>
      <c r="C2099" s="33"/>
      <c r="D2099" s="33"/>
      <c r="E2099" s="33"/>
      <c r="F2099" s="33"/>
      <c r="G2099" s="33"/>
      <c r="H2099" s="33"/>
      <c r="I2099" s="33"/>
      <c r="J2099" s="33"/>
      <c r="K2099" s="33"/>
      <c r="L2099" s="33"/>
      <c r="M2099" s="34">
        <v>96748.59</v>
      </c>
      <c r="N2099" s="34">
        <v>96748.590000000011</v>
      </c>
      <c r="O2099" s="34">
        <v>96748.59</v>
      </c>
      <c r="P2099" s="34">
        <v>96748.59</v>
      </c>
      <c r="Q2099" s="34">
        <v>96748.59</v>
      </c>
      <c r="R2099" s="34">
        <v>96748.59</v>
      </c>
      <c r="S2099" s="34">
        <v>96748.59</v>
      </c>
    </row>
    <row r="2100" spans="1:19">
      <c r="B2100" s="5">
        <v>2015</v>
      </c>
      <c r="C2100" s="33"/>
      <c r="D2100" s="33"/>
      <c r="E2100" s="33"/>
      <c r="F2100" s="33"/>
      <c r="G2100" s="33"/>
      <c r="H2100" s="33"/>
      <c r="I2100" s="33"/>
      <c r="J2100" s="33"/>
      <c r="K2100" s="33"/>
      <c r="L2100" s="34">
        <v>145562.03999999998</v>
      </c>
      <c r="M2100" s="34">
        <v>147618.75</v>
      </c>
      <c r="N2100" s="34">
        <v>147618.74999999997</v>
      </c>
      <c r="O2100" s="34">
        <v>147618.75000000006</v>
      </c>
      <c r="P2100" s="34">
        <v>147618.75000000006</v>
      </c>
      <c r="Q2100" s="34">
        <v>147618.75000000006</v>
      </c>
      <c r="R2100" s="34">
        <v>147618.75</v>
      </c>
      <c r="S2100" s="34">
        <v>147618.75000000006</v>
      </c>
    </row>
    <row r="2101" spans="1:19">
      <c r="B2101" s="5">
        <v>2014</v>
      </c>
      <c r="C2101" s="33"/>
      <c r="D2101" s="33"/>
      <c r="E2101" s="33"/>
      <c r="F2101" s="33"/>
      <c r="G2101" s="33"/>
      <c r="H2101" s="33"/>
      <c r="I2101" s="33"/>
      <c r="J2101" s="33"/>
      <c r="K2101" s="34">
        <v>115248.02999999998</v>
      </c>
      <c r="L2101" s="34">
        <v>115248.02999999998</v>
      </c>
      <c r="M2101" s="34">
        <v>115248.03</v>
      </c>
      <c r="N2101" s="34">
        <v>115248.02999999998</v>
      </c>
      <c r="O2101" s="34">
        <v>115248.03000000001</v>
      </c>
      <c r="P2101" s="34">
        <v>115248.03000000001</v>
      </c>
      <c r="Q2101" s="34">
        <v>115248.03000000001</v>
      </c>
      <c r="R2101" s="34">
        <v>115248.03</v>
      </c>
      <c r="S2101" s="34">
        <v>115248.03000000001</v>
      </c>
    </row>
    <row r="2102" spans="1:19">
      <c r="B2102" s="5">
        <v>2013</v>
      </c>
      <c r="C2102" s="33"/>
      <c r="D2102" s="33"/>
      <c r="E2102" s="33"/>
      <c r="F2102" s="33"/>
      <c r="G2102" s="33"/>
      <c r="H2102" s="33"/>
      <c r="I2102" s="33"/>
      <c r="J2102" s="34">
        <v>99222.07</v>
      </c>
      <c r="K2102" s="34">
        <v>99222.07</v>
      </c>
      <c r="L2102" s="34">
        <v>99222.07</v>
      </c>
      <c r="M2102" s="34">
        <v>99222.040000000008</v>
      </c>
      <c r="N2102" s="34">
        <v>99222.07</v>
      </c>
      <c r="O2102" s="34">
        <v>99222.069999999992</v>
      </c>
      <c r="P2102" s="34">
        <v>99222.069999999992</v>
      </c>
      <c r="Q2102" s="34">
        <v>99222.069999999992</v>
      </c>
      <c r="R2102" s="34">
        <v>99222.040000000008</v>
      </c>
      <c r="S2102" s="34">
        <v>99222.069999999992</v>
      </c>
    </row>
    <row r="2103" spans="1:19">
      <c r="B2103" s="5">
        <v>2012</v>
      </c>
      <c r="C2103" s="33"/>
      <c r="D2103" s="33"/>
      <c r="E2103" s="33"/>
      <c r="F2103" s="33"/>
      <c r="G2103" s="33"/>
      <c r="H2103" s="33"/>
      <c r="I2103" s="34">
        <v>92144.359999999986</v>
      </c>
      <c r="J2103" s="34">
        <v>92144.359999999986</v>
      </c>
      <c r="K2103" s="34">
        <v>92144.359999999986</v>
      </c>
      <c r="L2103" s="34">
        <v>92144.359999999986</v>
      </c>
      <c r="M2103" s="34">
        <v>92144.36</v>
      </c>
      <c r="N2103" s="34">
        <v>92144.359999999986</v>
      </c>
      <c r="O2103" s="34">
        <v>92144.36</v>
      </c>
      <c r="P2103" s="34">
        <v>92144.36</v>
      </c>
      <c r="Q2103" s="34">
        <v>92144.36</v>
      </c>
      <c r="R2103" s="34">
        <v>92144.36</v>
      </c>
      <c r="S2103" s="34">
        <v>92144.36</v>
      </c>
    </row>
    <row r="2104" spans="1:19">
      <c r="B2104" s="5">
        <v>2011</v>
      </c>
      <c r="C2104" s="33"/>
      <c r="D2104" s="33"/>
      <c r="E2104" s="33"/>
      <c r="F2104" s="33"/>
      <c r="G2104" s="33"/>
      <c r="H2104" s="34">
        <v>133108.33000000002</v>
      </c>
      <c r="I2104" s="34">
        <v>133108.32999999999</v>
      </c>
      <c r="J2104" s="34">
        <v>133108.32999999999</v>
      </c>
      <c r="K2104" s="34">
        <v>133108.32999999999</v>
      </c>
      <c r="L2104" s="34">
        <v>133108.32999999999</v>
      </c>
      <c r="M2104" s="34">
        <v>133108.33000000002</v>
      </c>
      <c r="N2104" s="34">
        <v>133108.32999999999</v>
      </c>
      <c r="O2104" s="34">
        <v>133108.33000000002</v>
      </c>
      <c r="P2104" s="34">
        <v>133108.33000000002</v>
      </c>
      <c r="Q2104" s="34">
        <v>133108.33000000002</v>
      </c>
      <c r="R2104" s="34">
        <v>133108.33000000002</v>
      </c>
      <c r="S2104" s="34">
        <v>133108.33000000002</v>
      </c>
    </row>
    <row r="2105" spans="1:19">
      <c r="B2105" s="5">
        <v>2010</v>
      </c>
      <c r="C2105" s="33"/>
      <c r="D2105" s="33"/>
      <c r="E2105" s="33"/>
      <c r="F2105" s="33"/>
      <c r="G2105" s="34">
        <v>82917.150000000009</v>
      </c>
      <c r="H2105" s="34">
        <v>83549.850000000006</v>
      </c>
      <c r="I2105" s="34">
        <v>83244.090000000011</v>
      </c>
      <c r="J2105" s="34">
        <v>83244.090000000011</v>
      </c>
      <c r="K2105" s="34">
        <v>83244.090000000011</v>
      </c>
      <c r="L2105" s="34">
        <v>83244.090000000011</v>
      </c>
      <c r="M2105" s="34">
        <v>83244.090000000011</v>
      </c>
      <c r="N2105" s="34">
        <v>83244.090000000011</v>
      </c>
      <c r="O2105" s="34">
        <v>83244.090000000011</v>
      </c>
      <c r="P2105" s="34">
        <v>83244.090000000011</v>
      </c>
      <c r="Q2105" s="34">
        <v>83244.090000000011</v>
      </c>
      <c r="R2105" s="34">
        <v>83244.090000000011</v>
      </c>
      <c r="S2105" s="34">
        <v>83244.090000000011</v>
      </c>
    </row>
    <row r="2106" spans="1:19">
      <c r="B2106" s="5">
        <v>2009</v>
      </c>
      <c r="C2106" s="33"/>
      <c r="D2106" s="33"/>
      <c r="E2106" s="33"/>
      <c r="F2106" s="34">
        <v>104663.22</v>
      </c>
      <c r="G2106" s="34">
        <v>106031.91999999998</v>
      </c>
      <c r="H2106" s="34">
        <v>106031.92</v>
      </c>
      <c r="I2106" s="34">
        <v>106031.91999999998</v>
      </c>
      <c r="J2106" s="34">
        <v>106031.91999999998</v>
      </c>
      <c r="K2106" s="34">
        <v>106031.91999999998</v>
      </c>
      <c r="L2106" s="34">
        <v>106031.91999999998</v>
      </c>
      <c r="M2106" s="34">
        <v>106031.92</v>
      </c>
      <c r="N2106" s="34">
        <v>106031.91999999998</v>
      </c>
      <c r="O2106" s="34">
        <v>106031.91999999998</v>
      </c>
      <c r="P2106" s="34">
        <v>106031.91999999998</v>
      </c>
      <c r="Q2106" s="34">
        <v>106031.91999999998</v>
      </c>
      <c r="R2106" s="34">
        <v>106031.92</v>
      </c>
      <c r="S2106" s="34">
        <v>106031.91999999998</v>
      </c>
    </row>
    <row r="2107" spans="1:19">
      <c r="B2107" s="5">
        <v>2008</v>
      </c>
      <c r="C2107" s="33"/>
      <c r="D2107" s="33"/>
      <c r="E2107" s="34">
        <v>189305.22999999995</v>
      </c>
      <c r="F2107" s="34">
        <v>189305.22999999995</v>
      </c>
      <c r="G2107" s="34">
        <v>189267.32999999996</v>
      </c>
      <c r="H2107" s="34">
        <v>189267.33</v>
      </c>
      <c r="I2107" s="34">
        <v>189305.22999999995</v>
      </c>
      <c r="J2107" s="34">
        <v>189305.22999999995</v>
      </c>
      <c r="K2107" s="34">
        <v>189305.22999999995</v>
      </c>
      <c r="L2107" s="34">
        <v>189305.22999999995</v>
      </c>
      <c r="M2107" s="34">
        <v>189305.22999999998</v>
      </c>
      <c r="N2107" s="34">
        <v>189267.32999999996</v>
      </c>
      <c r="O2107" s="34">
        <v>189267.33000000005</v>
      </c>
      <c r="P2107" s="34">
        <v>189267.33000000005</v>
      </c>
      <c r="Q2107" s="34">
        <v>189267.33000000005</v>
      </c>
      <c r="R2107" s="34">
        <v>189267.33000000005</v>
      </c>
      <c r="S2107" s="34">
        <v>189267.33000000005</v>
      </c>
    </row>
    <row r="2108" spans="1:19">
      <c r="B2108" s="5">
        <v>2007</v>
      </c>
      <c r="C2108" s="33"/>
      <c r="D2108" s="34"/>
      <c r="E2108" s="34">
        <v>191573.43999999997</v>
      </c>
      <c r="F2108" s="34">
        <v>191573.43999999997</v>
      </c>
      <c r="G2108" s="34">
        <v>191573.43999999997</v>
      </c>
      <c r="H2108" s="34">
        <v>191573.44</v>
      </c>
      <c r="I2108" s="34">
        <v>191573.43999999997</v>
      </c>
      <c r="J2108" s="34">
        <v>191573.43999999997</v>
      </c>
      <c r="K2108" s="34">
        <v>191573.43999999997</v>
      </c>
      <c r="L2108" s="34">
        <v>191573.43999999997</v>
      </c>
      <c r="M2108" s="34">
        <v>191573.44</v>
      </c>
      <c r="N2108" s="34">
        <v>191573.43999999997</v>
      </c>
      <c r="O2108" s="34">
        <v>191573.43999999997</v>
      </c>
      <c r="P2108" s="34">
        <v>191573.43999999997</v>
      </c>
      <c r="Q2108" s="34">
        <v>191573.43999999997</v>
      </c>
      <c r="R2108" s="34">
        <v>191573.44</v>
      </c>
      <c r="S2108" s="34">
        <v>191573.43999999997</v>
      </c>
    </row>
    <row r="2109" spans="1:19">
      <c r="B2109" s="5">
        <v>2006</v>
      </c>
      <c r="C2109" s="34"/>
      <c r="D2109" s="34"/>
      <c r="E2109" s="34">
        <v>182139.72000000003</v>
      </c>
      <c r="F2109" s="34">
        <v>182139.72000000003</v>
      </c>
      <c r="G2109" s="34">
        <v>182139.72000000003</v>
      </c>
      <c r="H2109" s="34">
        <v>181975.57</v>
      </c>
      <c r="I2109" s="34">
        <v>182139.72000000003</v>
      </c>
      <c r="J2109" s="34">
        <v>182139.72000000003</v>
      </c>
      <c r="K2109" s="34">
        <v>182139.72000000003</v>
      </c>
      <c r="L2109" s="34">
        <v>182139.72000000003</v>
      </c>
      <c r="M2109" s="34">
        <v>182139.75</v>
      </c>
      <c r="N2109" s="34">
        <v>182139.72000000003</v>
      </c>
      <c r="O2109" s="34">
        <v>182139.72</v>
      </c>
      <c r="P2109" s="34">
        <v>182139.72</v>
      </c>
      <c r="Q2109" s="34">
        <v>182139.72</v>
      </c>
      <c r="R2109" s="34">
        <v>182139.75</v>
      </c>
      <c r="S2109" s="34">
        <v>182139.72</v>
      </c>
    </row>
    <row r="2110" spans="1:19">
      <c r="B2110" s="5">
        <v>2005</v>
      </c>
      <c r="C2110" s="34"/>
      <c r="D2110" s="34"/>
      <c r="E2110" s="34">
        <v>166941.19</v>
      </c>
      <c r="F2110" s="34">
        <v>166941.19</v>
      </c>
      <c r="G2110" s="34">
        <v>166941.19</v>
      </c>
      <c r="H2110" s="34">
        <v>166941.19</v>
      </c>
      <c r="I2110" s="34">
        <v>166941.19</v>
      </c>
      <c r="J2110" s="34">
        <v>166941.19</v>
      </c>
      <c r="K2110" s="34">
        <v>166941.19</v>
      </c>
      <c r="L2110" s="34">
        <v>166941.19</v>
      </c>
      <c r="M2110" s="34">
        <v>166941.19</v>
      </c>
      <c r="N2110" s="34">
        <v>166941.19</v>
      </c>
      <c r="O2110" s="34">
        <v>166941.19</v>
      </c>
      <c r="P2110" s="34">
        <v>166941.19</v>
      </c>
      <c r="Q2110" s="34">
        <v>166941.19</v>
      </c>
      <c r="R2110" s="34">
        <v>166941.19</v>
      </c>
      <c r="S2110" s="34">
        <v>166941.19</v>
      </c>
    </row>
    <row r="2111" spans="1:19">
      <c r="B2111" s="5">
        <v>2004</v>
      </c>
      <c r="C2111" s="34"/>
      <c r="D2111" s="34"/>
      <c r="E2111" s="34">
        <v>137648.40000000002</v>
      </c>
      <c r="F2111" s="34">
        <v>137648.40000000002</v>
      </c>
      <c r="G2111" s="34">
        <v>137648.40000000002</v>
      </c>
      <c r="H2111" s="34">
        <v>137648.4</v>
      </c>
      <c r="I2111" s="34">
        <v>137648.40000000002</v>
      </c>
      <c r="J2111" s="34">
        <v>137648.40000000002</v>
      </c>
      <c r="K2111" s="34">
        <v>137648.40000000002</v>
      </c>
      <c r="L2111" s="34">
        <v>137648.40000000002</v>
      </c>
      <c r="M2111" s="34">
        <v>137648.4</v>
      </c>
      <c r="N2111" s="34">
        <v>137648.40000000002</v>
      </c>
      <c r="O2111" s="34">
        <v>137648.4</v>
      </c>
      <c r="P2111" s="34">
        <v>137648.4</v>
      </c>
      <c r="Q2111" s="34">
        <v>137648.4</v>
      </c>
      <c r="R2111" s="34">
        <v>137648.4</v>
      </c>
      <c r="S2111" s="34">
        <v>137648.4</v>
      </c>
    </row>
    <row r="2112" spans="1:19">
      <c r="B2112" s="5">
        <v>2003</v>
      </c>
      <c r="C2112" s="34"/>
      <c r="D2112" s="34"/>
      <c r="E2112" s="34">
        <v>136916.21</v>
      </c>
      <c r="F2112" s="34">
        <v>136916.21</v>
      </c>
      <c r="G2112" s="34">
        <v>136916.21</v>
      </c>
      <c r="H2112" s="34">
        <v>136916.21</v>
      </c>
      <c r="I2112" s="34">
        <v>136916.21</v>
      </c>
      <c r="J2112" s="34">
        <v>136916.21</v>
      </c>
      <c r="K2112" s="34">
        <v>136916.21</v>
      </c>
      <c r="L2112" s="34">
        <v>136916.21</v>
      </c>
      <c r="M2112" s="34">
        <v>136916.21</v>
      </c>
      <c r="N2112" s="34">
        <v>136916.21</v>
      </c>
      <c r="O2112" s="34">
        <v>136916.21000000002</v>
      </c>
      <c r="P2112" s="34">
        <v>136916.21000000002</v>
      </c>
      <c r="Q2112" s="34">
        <v>136916.21000000002</v>
      </c>
      <c r="R2112" s="34">
        <v>136916.21</v>
      </c>
      <c r="S2112" s="34">
        <v>136916.21000000002</v>
      </c>
    </row>
    <row r="2113" spans="2:19">
      <c r="B2113" s="5">
        <v>2002</v>
      </c>
      <c r="C2113" s="34"/>
      <c r="D2113" s="34"/>
      <c r="E2113" s="34">
        <v>86176.51</v>
      </c>
      <c r="F2113" s="34">
        <v>86176.51</v>
      </c>
      <c r="G2113" s="34">
        <v>86176.51</v>
      </c>
      <c r="H2113" s="34">
        <v>86176.51</v>
      </c>
      <c r="I2113" s="34">
        <v>86176.51</v>
      </c>
      <c r="J2113" s="34">
        <v>86176.51</v>
      </c>
      <c r="K2113" s="34">
        <v>86176.51</v>
      </c>
      <c r="L2113" s="34">
        <v>86176.51</v>
      </c>
      <c r="M2113" s="34">
        <v>86176.51</v>
      </c>
      <c r="N2113" s="34">
        <v>86176.51</v>
      </c>
      <c r="O2113" s="34">
        <v>86176.510000000009</v>
      </c>
      <c r="P2113" s="34">
        <v>86176.510000000009</v>
      </c>
      <c r="Q2113" s="34">
        <v>86176.510000000009</v>
      </c>
      <c r="R2113" s="34">
        <v>86176.51</v>
      </c>
      <c r="S2113" s="34">
        <v>86176.510000000009</v>
      </c>
    </row>
    <row r="2114" spans="2:19">
      <c r="B2114" s="5">
        <v>2001</v>
      </c>
      <c r="C2114" s="34"/>
      <c r="D2114" s="34"/>
      <c r="E2114" s="34">
        <v>102373.56</v>
      </c>
      <c r="F2114" s="34">
        <v>102373.56</v>
      </c>
      <c r="G2114" s="34">
        <v>102373.56</v>
      </c>
      <c r="H2114" s="34">
        <v>102373.56</v>
      </c>
      <c r="I2114" s="34">
        <v>102373.56</v>
      </c>
      <c r="J2114" s="34">
        <v>102373.56</v>
      </c>
      <c r="K2114" s="34">
        <v>102373.56</v>
      </c>
      <c r="L2114" s="34">
        <v>102373.56</v>
      </c>
      <c r="M2114" s="34">
        <v>102373.56</v>
      </c>
      <c r="N2114" s="34">
        <v>102373.56</v>
      </c>
      <c r="O2114" s="34">
        <v>102373.56</v>
      </c>
      <c r="P2114" s="34">
        <v>102373.56</v>
      </c>
      <c r="Q2114" s="34">
        <v>102373.56</v>
      </c>
      <c r="R2114" s="34">
        <v>102373.56</v>
      </c>
      <c r="S2114" s="34">
        <v>102373.56</v>
      </c>
    </row>
    <row r="2115" spans="2:19">
      <c r="B2115" s="5">
        <v>2000</v>
      </c>
      <c r="C2115" s="34"/>
      <c r="D2115" s="34"/>
      <c r="E2115" s="34">
        <v>100187.60000000002</v>
      </c>
      <c r="F2115" s="34">
        <v>100187.60000000002</v>
      </c>
      <c r="G2115" s="34">
        <v>100187.60000000002</v>
      </c>
      <c r="H2115" s="34">
        <v>100187.6</v>
      </c>
      <c r="I2115" s="34">
        <v>100187.60000000002</v>
      </c>
      <c r="J2115" s="34">
        <v>100187.60000000002</v>
      </c>
      <c r="K2115" s="34">
        <v>100187.60000000002</v>
      </c>
      <c r="L2115" s="34">
        <v>100187.60000000002</v>
      </c>
      <c r="M2115" s="34">
        <v>100187.6</v>
      </c>
      <c r="N2115" s="34">
        <v>100187.60000000002</v>
      </c>
      <c r="O2115" s="34">
        <v>100187.59999999999</v>
      </c>
      <c r="P2115" s="34">
        <v>100187.59999999999</v>
      </c>
      <c r="Q2115" s="34">
        <v>100187.59999999999</v>
      </c>
      <c r="R2115" s="34">
        <v>100187.6</v>
      </c>
      <c r="S2115" s="34">
        <v>100187.59999999999</v>
      </c>
    </row>
    <row r="2116" spans="2:19">
      <c r="B2116" s="5">
        <v>1999</v>
      </c>
      <c r="C2116" s="34"/>
      <c r="D2116" s="34"/>
      <c r="E2116" s="34">
        <v>86727.44</v>
      </c>
      <c r="F2116" s="34">
        <v>86727.44</v>
      </c>
      <c r="G2116" s="34">
        <v>86727.44</v>
      </c>
      <c r="H2116" s="34">
        <v>86727.44</v>
      </c>
      <c r="I2116" s="34">
        <v>86727.44</v>
      </c>
      <c r="J2116" s="34">
        <v>86727.44</v>
      </c>
      <c r="K2116" s="34">
        <v>86727.44</v>
      </c>
      <c r="L2116" s="34">
        <v>86727.44</v>
      </c>
      <c r="M2116" s="34">
        <v>86727.44</v>
      </c>
      <c r="N2116" s="34">
        <v>86727.44</v>
      </c>
      <c r="O2116" s="34">
        <v>86727.44</v>
      </c>
      <c r="P2116" s="34">
        <v>86727.44</v>
      </c>
      <c r="Q2116" s="34">
        <v>86727.44</v>
      </c>
      <c r="R2116" s="34">
        <v>86727.44</v>
      </c>
      <c r="S2116" s="34">
        <v>86727.44</v>
      </c>
    </row>
    <row r="2117" spans="2:19">
      <c r="B2117" s="5">
        <v>1998</v>
      </c>
      <c r="C2117" s="34"/>
      <c r="D2117" s="34"/>
      <c r="E2117" s="34">
        <v>47870.630000000005</v>
      </c>
      <c r="F2117" s="34">
        <v>47870.630000000005</v>
      </c>
      <c r="G2117" s="34">
        <v>47870.630000000005</v>
      </c>
      <c r="H2117" s="34">
        <v>47870.63</v>
      </c>
      <c r="I2117" s="34">
        <v>47870.630000000005</v>
      </c>
      <c r="J2117" s="34">
        <v>47870.630000000005</v>
      </c>
      <c r="K2117" s="34">
        <v>47870.630000000005</v>
      </c>
      <c r="L2117" s="34">
        <v>47870.630000000005</v>
      </c>
      <c r="M2117" s="34">
        <v>47870.63</v>
      </c>
      <c r="N2117" s="34">
        <v>47870.630000000005</v>
      </c>
      <c r="O2117" s="34">
        <v>47870.63</v>
      </c>
      <c r="P2117" s="34">
        <v>47870.63</v>
      </c>
      <c r="Q2117" s="34">
        <v>47870.63</v>
      </c>
      <c r="R2117" s="34">
        <v>47870.63</v>
      </c>
      <c r="S2117" s="34">
        <v>47870.63</v>
      </c>
    </row>
    <row r="2118" spans="2:19">
      <c r="B2118" s="5">
        <v>1997</v>
      </c>
      <c r="C2118" s="34"/>
      <c r="D2118" s="34"/>
      <c r="E2118" s="34">
        <v>155472.41</v>
      </c>
      <c r="F2118" s="34">
        <v>155472.41</v>
      </c>
      <c r="G2118" s="34">
        <v>155472.41</v>
      </c>
      <c r="H2118" s="34">
        <v>155472.41</v>
      </c>
      <c r="I2118" s="34">
        <v>155472.41</v>
      </c>
      <c r="J2118" s="34">
        <v>155472.41</v>
      </c>
      <c r="K2118" s="34">
        <v>155472.41</v>
      </c>
      <c r="L2118" s="34">
        <v>155472.41</v>
      </c>
      <c r="M2118" s="34">
        <v>155472.41</v>
      </c>
      <c r="N2118" s="34">
        <v>155472.41</v>
      </c>
      <c r="O2118" s="34">
        <v>155472.41</v>
      </c>
      <c r="P2118" s="34">
        <v>148663.87</v>
      </c>
      <c r="Q2118" s="34">
        <v>148663.87</v>
      </c>
      <c r="R2118" s="34">
        <v>148663.87</v>
      </c>
      <c r="S2118" s="34">
        <v>148663.87</v>
      </c>
    </row>
    <row r="2119" spans="2:19">
      <c r="B2119" s="5">
        <v>1996</v>
      </c>
      <c r="C2119" s="34"/>
      <c r="D2119" s="34"/>
      <c r="E2119" s="34">
        <v>44968.439999999995</v>
      </c>
      <c r="F2119" s="34">
        <v>44968.439999999995</v>
      </c>
      <c r="G2119" s="34">
        <v>44968.439999999995</v>
      </c>
      <c r="H2119" s="34">
        <v>44968.44</v>
      </c>
      <c r="I2119" s="34">
        <v>44968.439999999995</v>
      </c>
      <c r="J2119" s="34">
        <v>44968.439999999995</v>
      </c>
      <c r="K2119" s="34">
        <v>44968.439999999995</v>
      </c>
      <c r="L2119" s="34">
        <v>44968.439999999995</v>
      </c>
      <c r="M2119" s="34">
        <v>44968.44</v>
      </c>
      <c r="N2119" s="34">
        <v>44968.439999999995</v>
      </c>
      <c r="O2119" s="34">
        <v>44968.44</v>
      </c>
      <c r="P2119" s="34">
        <v>44968.44</v>
      </c>
      <c r="Q2119" s="34">
        <v>44968.44</v>
      </c>
      <c r="R2119" s="34">
        <v>44968.44</v>
      </c>
      <c r="S2119" s="34">
        <v>44968.44</v>
      </c>
    </row>
    <row r="2120" spans="2:19">
      <c r="B2120" s="5">
        <v>1995</v>
      </c>
      <c r="C2120" s="34"/>
      <c r="D2120" s="34"/>
      <c r="E2120" s="34">
        <v>74333.079999999987</v>
      </c>
      <c r="F2120" s="34">
        <v>74333.079999999987</v>
      </c>
      <c r="G2120" s="34">
        <v>74333.079999999987</v>
      </c>
      <c r="H2120" s="34">
        <v>74333.08</v>
      </c>
      <c r="I2120" s="34">
        <v>74333.079999999987</v>
      </c>
      <c r="J2120" s="34">
        <v>74333.079999999987</v>
      </c>
      <c r="K2120" s="34">
        <v>74333.079999999987</v>
      </c>
      <c r="L2120" s="34">
        <v>74333.079999999987</v>
      </c>
      <c r="M2120" s="34">
        <v>74333.08</v>
      </c>
      <c r="N2120" s="34">
        <v>74333.079999999987</v>
      </c>
      <c r="O2120" s="34">
        <v>74333.079999999987</v>
      </c>
      <c r="P2120" s="34">
        <v>74333.079999999987</v>
      </c>
      <c r="Q2120" s="34">
        <v>74333.079999999987</v>
      </c>
      <c r="R2120" s="34">
        <v>74333.08</v>
      </c>
      <c r="S2120" s="34">
        <v>74333.079999999987</v>
      </c>
    </row>
    <row r="2121" spans="2:19">
      <c r="B2121" s="5">
        <v>1994</v>
      </c>
      <c r="C2121" s="34"/>
      <c r="D2121" s="34"/>
      <c r="E2121" s="34">
        <v>76517.67</v>
      </c>
      <c r="F2121" s="34">
        <v>76517.67</v>
      </c>
      <c r="G2121" s="34">
        <v>76517.67</v>
      </c>
      <c r="H2121" s="34">
        <v>76517.67</v>
      </c>
      <c r="I2121" s="34">
        <v>76517.67</v>
      </c>
      <c r="J2121" s="34">
        <v>76517.67</v>
      </c>
      <c r="K2121" s="34">
        <v>76517.67</v>
      </c>
      <c r="L2121" s="34">
        <v>76517.67</v>
      </c>
      <c r="M2121" s="34">
        <v>76517.67</v>
      </c>
      <c r="N2121" s="34">
        <v>76517.67</v>
      </c>
      <c r="O2121" s="34">
        <v>76517.67</v>
      </c>
      <c r="P2121" s="34">
        <v>74968.899999999994</v>
      </c>
      <c r="Q2121" s="34">
        <v>74968.899999999994</v>
      </c>
      <c r="R2121" s="34">
        <v>74968.899999999994</v>
      </c>
      <c r="S2121" s="34">
        <v>74968.899999999994</v>
      </c>
    </row>
    <row r="2122" spans="2:19">
      <c r="B2122" s="5">
        <v>1993</v>
      </c>
      <c r="C2122" s="34"/>
      <c r="D2122" s="34"/>
      <c r="E2122" s="34">
        <v>93272.56</v>
      </c>
      <c r="F2122" s="34">
        <v>93272.56</v>
      </c>
      <c r="G2122" s="34">
        <v>93272.56</v>
      </c>
      <c r="H2122" s="34">
        <v>93272.56</v>
      </c>
      <c r="I2122" s="34">
        <v>93272.56</v>
      </c>
      <c r="J2122" s="34">
        <v>93272.56</v>
      </c>
      <c r="K2122" s="34">
        <v>93272.56</v>
      </c>
      <c r="L2122" s="34">
        <v>93272.56</v>
      </c>
      <c r="M2122" s="34">
        <v>93272.56</v>
      </c>
      <c r="N2122" s="34">
        <v>93272.56</v>
      </c>
      <c r="O2122" s="34">
        <v>93272.56</v>
      </c>
      <c r="P2122" s="34">
        <v>93272.56</v>
      </c>
      <c r="Q2122" s="34">
        <v>93272.56</v>
      </c>
      <c r="R2122" s="34">
        <v>93272.56</v>
      </c>
      <c r="S2122" s="34">
        <v>93272.56</v>
      </c>
    </row>
    <row r="2123" spans="2:19">
      <c r="B2123" s="5">
        <v>1992</v>
      </c>
      <c r="C2123" s="34"/>
      <c r="D2123" s="34"/>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c r="D2124" s="34"/>
      <c r="E2124" s="34">
        <v>15743.61</v>
      </c>
      <c r="F2124" s="34">
        <v>15743.61</v>
      </c>
      <c r="G2124" s="34">
        <v>15743.61</v>
      </c>
      <c r="H2124" s="34">
        <v>15743.61</v>
      </c>
      <c r="I2124" s="34">
        <v>15743.61</v>
      </c>
      <c r="J2124" s="34">
        <v>15743.61</v>
      </c>
      <c r="K2124" s="34">
        <v>15743.61</v>
      </c>
      <c r="L2124" s="34">
        <v>15743.61</v>
      </c>
      <c r="M2124" s="34">
        <v>15743.61</v>
      </c>
      <c r="N2124" s="34">
        <v>15743.61</v>
      </c>
      <c r="O2124" s="34">
        <v>15743.61</v>
      </c>
      <c r="P2124" s="34">
        <v>15743.61</v>
      </c>
      <c r="Q2124" s="34">
        <v>15743.61</v>
      </c>
      <c r="R2124" s="34">
        <v>15743.61</v>
      </c>
      <c r="S2124" s="34">
        <v>15743.61</v>
      </c>
    </row>
    <row r="2125" spans="2:19">
      <c r="B2125" s="5">
        <v>1990</v>
      </c>
      <c r="C2125" s="34"/>
      <c r="D2125" s="34"/>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c r="D2126" s="34"/>
      <c r="E2126" s="34">
        <v>4824.84</v>
      </c>
      <c r="F2126" s="34">
        <v>4824.84</v>
      </c>
      <c r="G2126" s="34">
        <v>4824.84</v>
      </c>
      <c r="H2126" s="34">
        <v>4824.84</v>
      </c>
      <c r="I2126" s="34">
        <v>4824.84</v>
      </c>
      <c r="J2126" s="34">
        <v>4824.84</v>
      </c>
      <c r="K2126" s="34">
        <v>4824.84</v>
      </c>
      <c r="L2126" s="34">
        <v>4824.84</v>
      </c>
      <c r="M2126" s="34">
        <v>4824.84</v>
      </c>
      <c r="N2126" s="34">
        <v>4824.84</v>
      </c>
      <c r="O2126" s="34">
        <v>4824.84</v>
      </c>
      <c r="P2126" s="34">
        <v>4824.84</v>
      </c>
      <c r="Q2126" s="34">
        <v>4824.84</v>
      </c>
      <c r="R2126" s="34">
        <v>4824.84</v>
      </c>
      <c r="S2126" s="34">
        <v>4824.84</v>
      </c>
    </row>
    <row r="2127" spans="2:19">
      <c r="B2127" s="5">
        <v>1988</v>
      </c>
      <c r="C2127" s="34"/>
      <c r="D2127" s="34"/>
      <c r="E2127" s="34">
        <v>11477.23</v>
      </c>
      <c r="F2127" s="34">
        <v>11477.23</v>
      </c>
      <c r="G2127" s="34">
        <v>11477.23</v>
      </c>
      <c r="H2127" s="34">
        <v>11477.23</v>
      </c>
      <c r="I2127" s="34">
        <v>11477.23</v>
      </c>
      <c r="J2127" s="34">
        <v>11477.23</v>
      </c>
      <c r="K2127" s="34">
        <v>11477.23</v>
      </c>
      <c r="L2127" s="34">
        <v>11477.23</v>
      </c>
      <c r="M2127" s="34">
        <v>11477.23</v>
      </c>
      <c r="N2127" s="34">
        <v>11477.23</v>
      </c>
      <c r="O2127" s="34">
        <v>11477.23</v>
      </c>
      <c r="P2127" s="34">
        <v>11477.23</v>
      </c>
      <c r="Q2127" s="34">
        <v>11477.23</v>
      </c>
      <c r="R2127" s="34">
        <v>11477.23</v>
      </c>
      <c r="S2127" s="34">
        <v>11477.23</v>
      </c>
    </row>
    <row r="2128" spans="2:19">
      <c r="B2128" s="5">
        <v>1987</v>
      </c>
      <c r="C2128" s="34"/>
      <c r="D2128" s="34"/>
      <c r="E2128" s="34">
        <v>1689.34</v>
      </c>
      <c r="F2128" s="34">
        <v>1689.34</v>
      </c>
      <c r="G2128" s="34">
        <v>1566.54</v>
      </c>
      <c r="H2128" s="34">
        <v>1566.54</v>
      </c>
      <c r="I2128" s="34">
        <v>1566.54</v>
      </c>
      <c r="J2128" s="34">
        <v>1566.54</v>
      </c>
      <c r="K2128" s="34">
        <v>1566.54</v>
      </c>
      <c r="L2128" s="34">
        <v>1566.54</v>
      </c>
      <c r="M2128" s="34">
        <v>1566.54</v>
      </c>
      <c r="N2128" s="34">
        <v>1566.54</v>
      </c>
      <c r="O2128" s="34">
        <v>1566.54</v>
      </c>
      <c r="P2128" s="34">
        <v>1566.54</v>
      </c>
      <c r="Q2128" s="34">
        <v>1566.54</v>
      </c>
      <c r="R2128" s="34">
        <v>1566.54</v>
      </c>
      <c r="S2128" s="34">
        <v>1566.54</v>
      </c>
    </row>
    <row r="2129" spans="2:19">
      <c r="B2129" s="5">
        <v>1986</v>
      </c>
      <c r="C2129" s="34"/>
      <c r="D2129" s="34"/>
      <c r="E2129" s="34">
        <v>5627.87</v>
      </c>
      <c r="F2129" s="34">
        <v>5627.87</v>
      </c>
      <c r="G2129" s="34">
        <v>4523.09</v>
      </c>
      <c r="H2129" s="34">
        <v>4523.09</v>
      </c>
      <c r="I2129" s="34">
        <v>4523.09</v>
      </c>
      <c r="J2129" s="34">
        <v>4523.09</v>
      </c>
      <c r="K2129" s="34">
        <v>4523.09</v>
      </c>
      <c r="L2129" s="34">
        <v>4523.09</v>
      </c>
      <c r="M2129" s="34">
        <v>4523.09</v>
      </c>
      <c r="N2129" s="34">
        <v>4523.09</v>
      </c>
      <c r="O2129" s="34">
        <v>4523.09</v>
      </c>
      <c r="P2129" s="34">
        <v>4523.09</v>
      </c>
      <c r="Q2129" s="34">
        <v>4523.09</v>
      </c>
      <c r="R2129" s="34">
        <v>4523.09</v>
      </c>
      <c r="S2129" s="34">
        <v>4523.09</v>
      </c>
    </row>
    <row r="2130" spans="2:19">
      <c r="B2130" s="5">
        <v>1985</v>
      </c>
      <c r="C2130" s="34"/>
      <c r="D2130" s="34"/>
      <c r="E2130" s="34">
        <v>18972.27</v>
      </c>
      <c r="F2130" s="34">
        <v>18972.27</v>
      </c>
      <c r="G2130" s="34">
        <v>18972.27</v>
      </c>
      <c r="H2130" s="34">
        <v>18972.27</v>
      </c>
      <c r="I2130" s="34">
        <v>18972.27</v>
      </c>
      <c r="J2130" s="34">
        <v>18972.27</v>
      </c>
      <c r="K2130" s="34">
        <v>18972.27</v>
      </c>
      <c r="L2130" s="34">
        <v>18972.27</v>
      </c>
      <c r="M2130" s="34">
        <v>18972.27</v>
      </c>
      <c r="N2130" s="34">
        <v>18972.27</v>
      </c>
      <c r="O2130" s="34">
        <v>18972.27</v>
      </c>
      <c r="P2130" s="34">
        <v>18972.27</v>
      </c>
      <c r="Q2130" s="34">
        <v>18972.27</v>
      </c>
      <c r="R2130" s="34">
        <v>18972.27</v>
      </c>
      <c r="S2130" s="34">
        <v>18972.27</v>
      </c>
    </row>
    <row r="2131" spans="2:19">
      <c r="B2131" s="5">
        <v>1984</v>
      </c>
      <c r="C2131" s="34"/>
      <c r="D2131" s="34"/>
      <c r="E2131" s="34">
        <v>54441.82</v>
      </c>
      <c r="F2131" s="34">
        <v>54441.82</v>
      </c>
      <c r="G2131" s="34">
        <v>54441.82</v>
      </c>
      <c r="H2131" s="34">
        <v>54441.82</v>
      </c>
      <c r="I2131" s="34">
        <v>54441.82</v>
      </c>
      <c r="J2131" s="34">
        <v>54441.82</v>
      </c>
      <c r="K2131" s="34">
        <v>54441.82</v>
      </c>
      <c r="L2131" s="34">
        <v>54441.82</v>
      </c>
      <c r="M2131" s="34">
        <v>54441.82</v>
      </c>
      <c r="N2131" s="34">
        <v>54441.82</v>
      </c>
      <c r="O2131" s="34">
        <v>54441.82</v>
      </c>
      <c r="P2131" s="34">
        <v>54441.82</v>
      </c>
      <c r="Q2131" s="34">
        <v>54441.82</v>
      </c>
      <c r="R2131" s="34">
        <v>54441.82</v>
      </c>
      <c r="S2131" s="34">
        <v>54441.82</v>
      </c>
    </row>
    <row r="2132" spans="2:19">
      <c r="B2132" s="5">
        <v>1983</v>
      </c>
      <c r="C2132" s="34"/>
      <c r="D2132" s="34"/>
      <c r="E2132" s="34">
        <v>49157.840000000004</v>
      </c>
      <c r="F2132" s="34">
        <v>49157.840000000004</v>
      </c>
      <c r="G2132" s="34">
        <v>49157.840000000004</v>
      </c>
      <c r="H2132" s="34">
        <v>49157.84</v>
      </c>
      <c r="I2132" s="34">
        <v>49157.840000000004</v>
      </c>
      <c r="J2132" s="34">
        <v>49157.840000000004</v>
      </c>
      <c r="K2132" s="34">
        <v>49157.840000000004</v>
      </c>
      <c r="L2132" s="34">
        <v>49157.840000000004</v>
      </c>
      <c r="M2132" s="34">
        <v>49157.84</v>
      </c>
      <c r="N2132" s="34">
        <v>49157.840000000004</v>
      </c>
      <c r="O2132" s="34">
        <v>49157.840000000004</v>
      </c>
      <c r="P2132" s="34">
        <v>49157.840000000004</v>
      </c>
      <c r="Q2132" s="34">
        <v>49157.840000000004</v>
      </c>
      <c r="R2132" s="34">
        <v>49157.84</v>
      </c>
      <c r="S2132" s="34">
        <v>49157.840000000004</v>
      </c>
    </row>
    <row r="2133" spans="2:19">
      <c r="B2133" s="5">
        <v>1982</v>
      </c>
      <c r="C2133" s="34"/>
      <c r="D2133" s="34"/>
      <c r="E2133" s="34">
        <v>114467.34000000001</v>
      </c>
      <c r="F2133" s="34">
        <v>114467.34000000001</v>
      </c>
      <c r="G2133" s="34">
        <v>114467.34000000001</v>
      </c>
      <c r="H2133" s="34">
        <v>114467.34</v>
      </c>
      <c r="I2133" s="34">
        <v>114467.34000000001</v>
      </c>
      <c r="J2133" s="34">
        <v>114467.34000000001</v>
      </c>
      <c r="K2133" s="34">
        <v>114467.34000000001</v>
      </c>
      <c r="L2133" s="34">
        <v>114467.34000000001</v>
      </c>
      <c r="M2133" s="34">
        <v>114467.34</v>
      </c>
      <c r="N2133" s="34">
        <v>114467.34000000001</v>
      </c>
      <c r="O2133" s="34">
        <v>114467.34000000001</v>
      </c>
      <c r="P2133" s="34">
        <v>114467.34000000001</v>
      </c>
      <c r="Q2133" s="34">
        <v>114467.34000000001</v>
      </c>
      <c r="R2133" s="34">
        <v>114467.34</v>
      </c>
      <c r="S2133" s="34">
        <v>114467.34000000001</v>
      </c>
    </row>
    <row r="2134" spans="2:19">
      <c r="B2134" s="5">
        <v>1981</v>
      </c>
      <c r="C2134" s="34"/>
      <c r="D2134" s="34"/>
      <c r="E2134" s="34">
        <v>206394.66</v>
      </c>
      <c r="F2134" s="34">
        <v>206394.66</v>
      </c>
      <c r="G2134" s="34">
        <v>206394.66</v>
      </c>
      <c r="H2134" s="34">
        <v>206394.66</v>
      </c>
      <c r="I2134" s="34">
        <v>206394.66</v>
      </c>
      <c r="J2134" s="34">
        <v>206394.66</v>
      </c>
      <c r="K2134" s="34">
        <v>206394.66</v>
      </c>
      <c r="L2134" s="34">
        <v>206394.66</v>
      </c>
      <c r="M2134" s="34">
        <v>206394.66</v>
      </c>
      <c r="N2134" s="34">
        <v>206394.66</v>
      </c>
      <c r="O2134" s="34">
        <v>206394.66</v>
      </c>
      <c r="P2134" s="34">
        <v>206394.66</v>
      </c>
      <c r="Q2134" s="34">
        <v>206394.66</v>
      </c>
      <c r="R2134" s="34">
        <v>206394.66</v>
      </c>
      <c r="S2134" s="34">
        <v>206394.66</v>
      </c>
    </row>
    <row r="2135" spans="2:19">
      <c r="B2135" s="5">
        <v>1980</v>
      </c>
      <c r="C2135" s="34"/>
      <c r="D2135" s="34"/>
      <c r="E2135" s="34">
        <v>133329.29</v>
      </c>
      <c r="F2135" s="34">
        <v>133329.29</v>
      </c>
      <c r="G2135" s="34">
        <v>133329.29</v>
      </c>
      <c r="H2135" s="34">
        <v>133329.29</v>
      </c>
      <c r="I2135" s="34">
        <v>133329.29</v>
      </c>
      <c r="J2135" s="34">
        <v>133329.29</v>
      </c>
      <c r="K2135" s="34">
        <v>133329.29</v>
      </c>
      <c r="L2135" s="34">
        <v>133329.29</v>
      </c>
      <c r="M2135" s="34">
        <v>133329.29</v>
      </c>
      <c r="N2135" s="34">
        <v>133329.29</v>
      </c>
      <c r="O2135" s="34">
        <v>133329.29</v>
      </c>
      <c r="P2135" s="34">
        <v>133329.29</v>
      </c>
      <c r="Q2135" s="34">
        <v>133329.29</v>
      </c>
      <c r="R2135" s="34">
        <v>133329.29</v>
      </c>
      <c r="S2135" s="34">
        <v>133329.29</v>
      </c>
    </row>
    <row r="2136" spans="2:19">
      <c r="B2136" s="5">
        <v>1979</v>
      </c>
      <c r="C2136" s="34"/>
      <c r="D2136" s="34"/>
      <c r="E2136" s="34">
        <v>138772.32</v>
      </c>
      <c r="F2136" s="34">
        <v>138772.32</v>
      </c>
      <c r="G2136" s="34">
        <v>138772.32</v>
      </c>
      <c r="H2136" s="34">
        <v>138772.32</v>
      </c>
      <c r="I2136" s="34">
        <v>138772.32</v>
      </c>
      <c r="J2136" s="34">
        <v>138772.32</v>
      </c>
      <c r="K2136" s="34">
        <v>138772.32</v>
      </c>
      <c r="L2136" s="34">
        <v>138772.32</v>
      </c>
      <c r="M2136" s="34">
        <v>138772.32</v>
      </c>
      <c r="N2136" s="34">
        <v>138772.32</v>
      </c>
      <c r="O2136" s="34">
        <v>138772.32</v>
      </c>
      <c r="P2136" s="34">
        <v>138772.32</v>
      </c>
      <c r="Q2136" s="34">
        <v>138772.32</v>
      </c>
      <c r="R2136" s="34">
        <v>138772.32</v>
      </c>
      <c r="S2136" s="34">
        <v>138772.32</v>
      </c>
    </row>
    <row r="2137" spans="2:19">
      <c r="B2137" s="5">
        <v>1978</v>
      </c>
      <c r="C2137" s="34"/>
      <c r="D2137" s="34"/>
      <c r="E2137" s="34">
        <v>103219.46</v>
      </c>
      <c r="F2137" s="34">
        <v>103219.46</v>
      </c>
      <c r="G2137" s="34">
        <v>103219.46</v>
      </c>
      <c r="H2137" s="34">
        <v>103219.46</v>
      </c>
      <c r="I2137" s="34">
        <v>103219.46</v>
      </c>
      <c r="J2137" s="34">
        <v>103219.46</v>
      </c>
      <c r="K2137" s="34">
        <v>103219.46</v>
      </c>
      <c r="L2137" s="34">
        <v>103219.46</v>
      </c>
      <c r="M2137" s="34">
        <v>103219.46</v>
      </c>
      <c r="N2137" s="34">
        <v>103219.46</v>
      </c>
      <c r="O2137" s="34">
        <v>103219.46</v>
      </c>
      <c r="P2137" s="34">
        <v>103219.46</v>
      </c>
      <c r="Q2137" s="34">
        <v>103219.46</v>
      </c>
      <c r="R2137" s="34">
        <v>103219.46</v>
      </c>
      <c r="S2137" s="34">
        <v>103219.46</v>
      </c>
    </row>
    <row r="2138" spans="2:19">
      <c r="B2138" s="5">
        <v>1977</v>
      </c>
      <c r="C2138" s="34"/>
      <c r="D2138" s="34"/>
      <c r="E2138" s="34">
        <v>120876.29000000001</v>
      </c>
      <c r="F2138" s="34">
        <v>120826.29000000001</v>
      </c>
      <c r="G2138" s="34">
        <v>120826.29000000001</v>
      </c>
      <c r="H2138" s="34">
        <v>120826.29</v>
      </c>
      <c r="I2138" s="34">
        <v>120826.29000000001</v>
      </c>
      <c r="J2138" s="34">
        <v>120826.29000000001</v>
      </c>
      <c r="K2138" s="34">
        <v>120826.29000000001</v>
      </c>
      <c r="L2138" s="34">
        <v>120826.29000000001</v>
      </c>
      <c r="M2138" s="34">
        <v>120826.29</v>
      </c>
      <c r="N2138" s="34">
        <v>120826.29000000001</v>
      </c>
      <c r="O2138" s="34">
        <v>120826.29000000001</v>
      </c>
      <c r="P2138" s="34">
        <v>120826.29000000001</v>
      </c>
      <c r="Q2138" s="34">
        <v>120826.29000000001</v>
      </c>
      <c r="R2138" s="34">
        <v>120826.29</v>
      </c>
      <c r="S2138" s="34">
        <v>75315.34</v>
      </c>
    </row>
    <row r="2139" spans="2:19">
      <c r="B2139" s="5">
        <v>1976</v>
      </c>
      <c r="C2139" s="34"/>
      <c r="D2139" s="34"/>
      <c r="E2139" s="34">
        <v>153542.47999999998</v>
      </c>
      <c r="F2139" s="34">
        <v>153542.47999999998</v>
      </c>
      <c r="G2139" s="34">
        <v>153542.47999999998</v>
      </c>
      <c r="H2139" s="34">
        <v>153542.48000000001</v>
      </c>
      <c r="I2139" s="34">
        <v>153542.47999999998</v>
      </c>
      <c r="J2139" s="34">
        <v>153542.47999999998</v>
      </c>
      <c r="K2139" s="34">
        <v>153542.47999999998</v>
      </c>
      <c r="L2139" s="34">
        <v>153542.47999999998</v>
      </c>
      <c r="M2139" s="34">
        <v>153542.48000000001</v>
      </c>
      <c r="N2139" s="34">
        <v>153542.47999999998</v>
      </c>
      <c r="O2139" s="34">
        <v>123009.32</v>
      </c>
      <c r="P2139" s="34">
        <v>115913.98000000001</v>
      </c>
      <c r="Q2139" s="34">
        <v>70940.02</v>
      </c>
      <c r="R2139" s="34">
        <v>16882.830000000016</v>
      </c>
      <c r="S2139" s="34">
        <v>16882.830000000002</v>
      </c>
    </row>
    <row r="2140" spans="2:19">
      <c r="B2140" s="5">
        <v>1975</v>
      </c>
      <c r="C2140" s="34"/>
      <c r="D2140" s="34"/>
      <c r="E2140" s="34">
        <v>46594.45</v>
      </c>
      <c r="F2140" s="34">
        <v>46594.45</v>
      </c>
      <c r="G2140" s="34">
        <v>46594.45</v>
      </c>
      <c r="H2140" s="34">
        <v>46594.45</v>
      </c>
      <c r="I2140" s="34">
        <v>46594.45</v>
      </c>
      <c r="J2140" s="34">
        <v>46594.45</v>
      </c>
      <c r="K2140" s="34">
        <v>46594.45</v>
      </c>
      <c r="L2140" s="34">
        <v>46594.45</v>
      </c>
      <c r="M2140" s="34">
        <v>46594.45</v>
      </c>
      <c r="N2140" s="34">
        <v>40178.89</v>
      </c>
      <c r="O2140" s="34">
        <v>40178.89</v>
      </c>
      <c r="P2140" s="34">
        <v>0</v>
      </c>
      <c r="Q2140" s="34">
        <v>0</v>
      </c>
      <c r="R2140" s="34">
        <v>0</v>
      </c>
      <c r="S2140" s="34">
        <v>0</v>
      </c>
    </row>
    <row r="2141" spans="2:19">
      <c r="B2141" s="5">
        <v>1974</v>
      </c>
      <c r="C2141" s="34"/>
      <c r="D2141" s="34"/>
      <c r="E2141" s="34">
        <v>200043.40000000002</v>
      </c>
      <c r="F2141" s="34">
        <v>200043.40000000002</v>
      </c>
      <c r="G2141" s="34">
        <v>200043.40000000002</v>
      </c>
      <c r="H2141" s="34">
        <v>200043.4</v>
      </c>
      <c r="I2141" s="34">
        <v>200043.40000000002</v>
      </c>
      <c r="J2141" s="34">
        <v>182639.6</v>
      </c>
      <c r="K2141" s="34">
        <v>168453.2</v>
      </c>
      <c r="L2141" s="34">
        <v>126545.20999999999</v>
      </c>
      <c r="M2141" s="34">
        <v>91220.81</v>
      </c>
      <c r="N2141" s="34">
        <v>47173.07</v>
      </c>
      <c r="O2141" s="34">
        <v>47173.07</v>
      </c>
      <c r="P2141" s="34">
        <v>47173.07</v>
      </c>
      <c r="Q2141" s="34">
        <v>47173.07</v>
      </c>
      <c r="R2141" s="34">
        <v>47173.07</v>
      </c>
      <c r="S2141" s="34">
        <v>47173.07</v>
      </c>
    </row>
    <row r="2142" spans="2:19">
      <c r="B2142" s="5">
        <v>1973</v>
      </c>
      <c r="C2142" s="34"/>
      <c r="D2142" s="34"/>
      <c r="E2142" s="34">
        <v>79389.509999999995</v>
      </c>
      <c r="F2142" s="34">
        <v>79389.509999999995</v>
      </c>
      <c r="G2142" s="34">
        <v>79389.509999999995</v>
      </c>
      <c r="H2142" s="34">
        <v>18558.659999999996</v>
      </c>
      <c r="I2142" s="34">
        <v>18558.66</v>
      </c>
      <c r="J2142" s="34">
        <v>264.02</v>
      </c>
      <c r="K2142" s="34">
        <v>264.02</v>
      </c>
      <c r="L2142" s="34">
        <v>264.02</v>
      </c>
      <c r="M2142" s="34">
        <v>264.0199999999968</v>
      </c>
      <c r="N2142" s="34">
        <v>264.02</v>
      </c>
      <c r="O2142" s="34">
        <v>264.02</v>
      </c>
      <c r="P2142" s="34">
        <v>264.02</v>
      </c>
      <c r="Q2142" s="34">
        <v>264.02</v>
      </c>
      <c r="R2142" s="34">
        <v>264.0199999999968</v>
      </c>
      <c r="S2142" s="34">
        <v>264.02</v>
      </c>
    </row>
    <row r="2143" spans="2:19">
      <c r="B2143" s="5">
        <v>1972</v>
      </c>
      <c r="C2143" s="34"/>
      <c r="D2143" s="34"/>
      <c r="E2143" s="34">
        <v>109871.14</v>
      </c>
      <c r="F2143" s="34">
        <v>105223.94</v>
      </c>
      <c r="G2143" s="34">
        <v>97908.04</v>
      </c>
      <c r="H2143" s="34">
        <v>92507.42</v>
      </c>
      <c r="I2143" s="34">
        <v>2731.78</v>
      </c>
      <c r="J2143" s="34">
        <v>2731.78</v>
      </c>
      <c r="K2143" s="34">
        <v>2731.78</v>
      </c>
      <c r="L2143" s="34">
        <v>2731.78</v>
      </c>
      <c r="M2143" s="34">
        <v>2439.1100000000006</v>
      </c>
      <c r="N2143" s="34">
        <v>2439.11</v>
      </c>
      <c r="O2143" s="34">
        <v>2439.11</v>
      </c>
      <c r="P2143" s="34">
        <v>2439.11</v>
      </c>
      <c r="Q2143" s="34">
        <v>2439.11</v>
      </c>
      <c r="R2143" s="34">
        <v>2439.1100000000006</v>
      </c>
      <c r="S2143" s="34">
        <v>2053.87</v>
      </c>
    </row>
    <row r="2144" spans="2:19">
      <c r="B2144" s="5">
        <v>1971</v>
      </c>
      <c r="C2144" s="34"/>
      <c r="D2144" s="34"/>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c r="D2145" s="34"/>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c r="D2146" s="34"/>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c r="D2147" s="34"/>
      <c r="E2147" s="34">
        <v>131.94999999999999</v>
      </c>
      <c r="F2147" s="34">
        <v>131.94999999999999</v>
      </c>
      <c r="G2147" s="34">
        <v>131.94999999999999</v>
      </c>
      <c r="H2147" s="34">
        <v>131.94999999999999</v>
      </c>
      <c r="I2147" s="34">
        <v>131.94999999999999</v>
      </c>
      <c r="J2147" s="34">
        <v>131.94999999999999</v>
      </c>
      <c r="K2147" s="34">
        <v>131.94999999999999</v>
      </c>
      <c r="L2147" s="34">
        <v>131.94999999999999</v>
      </c>
      <c r="M2147" s="34">
        <v>131.94999999999999</v>
      </c>
      <c r="N2147" s="34">
        <v>131.94999999999999</v>
      </c>
      <c r="O2147" s="34">
        <v>131.94999999999999</v>
      </c>
      <c r="P2147" s="34">
        <v>131.94999999999999</v>
      </c>
      <c r="Q2147" s="34">
        <v>131.94999999999999</v>
      </c>
      <c r="R2147" s="34">
        <v>131.94999999999999</v>
      </c>
      <c r="S2147" s="34">
        <v>131.94999999999999</v>
      </c>
    </row>
    <row r="2148" spans="2:19">
      <c r="B2148" s="5">
        <v>1967</v>
      </c>
      <c r="C2148" s="34"/>
      <c r="D2148" s="34"/>
      <c r="E2148" s="34">
        <v>108.99</v>
      </c>
      <c r="F2148" s="34">
        <v>108.99</v>
      </c>
      <c r="G2148" s="34">
        <v>108.99</v>
      </c>
      <c r="H2148" s="34">
        <v>108.99</v>
      </c>
      <c r="I2148" s="34">
        <v>108.99</v>
      </c>
      <c r="J2148" s="34">
        <v>108.99</v>
      </c>
      <c r="K2148" s="34">
        <v>108.99</v>
      </c>
      <c r="L2148" s="34">
        <v>108.99</v>
      </c>
      <c r="M2148" s="34">
        <v>108.99</v>
      </c>
      <c r="N2148" s="34">
        <v>108.99</v>
      </c>
      <c r="O2148" s="34">
        <v>108.99</v>
      </c>
      <c r="P2148" s="34">
        <v>108.99</v>
      </c>
      <c r="Q2148" s="34">
        <v>108.99</v>
      </c>
      <c r="R2148" s="34">
        <v>108.99</v>
      </c>
      <c r="S2148" s="34">
        <v>108.99</v>
      </c>
    </row>
    <row r="2149" spans="2:19">
      <c r="B2149" s="5">
        <v>1966</v>
      </c>
      <c r="C2149" s="34"/>
      <c r="D2149" s="34"/>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c r="D2150" s="34"/>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c r="D2151" s="34"/>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c r="D2152" s="34"/>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c r="D2153" s="34"/>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c r="D2154" s="34"/>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c r="D2155" s="34"/>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c r="D2156" s="34"/>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c r="D2157" s="34"/>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c r="D2158" s="34"/>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c r="D2159" s="34"/>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c r="D2160" s="34"/>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c r="D2161" s="34"/>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c r="D2162" s="34"/>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c r="D2163" s="34"/>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c r="D2164" s="34"/>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c r="D2165" s="34"/>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c r="D2166" s="34"/>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c r="D2167" s="34"/>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c r="D2168" s="34"/>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c r="D2169" s="34"/>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c r="D2170" s="34"/>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c r="D2171" s="34"/>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c r="D2172" s="34"/>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c r="D2173" s="34"/>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c r="D2174" s="34"/>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c r="D2175" s="34"/>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c r="D2176" s="34"/>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c r="D2177" s="34"/>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c r="D2178" s="34"/>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c r="D2179" s="34"/>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c r="D2180" s="34"/>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c r="D2181" s="34"/>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c r="D2182" s="34"/>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c r="D2183" s="34"/>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c r="D2184" s="34"/>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c r="D2185" s="34"/>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3441100.1900000004</v>
      </c>
      <c r="F2186" s="7">
        <f>SUM(F2106:F2185)</f>
        <v>3541066.2100000004</v>
      </c>
      <c r="G2186" s="7">
        <f>SUM(G2105:G2185)</f>
        <v>3616770.68</v>
      </c>
      <c r="H2186" s="7">
        <f>SUM(H2099:H2185)</f>
        <v>3684116.09</v>
      </c>
      <c r="I2186" s="7">
        <f>SUM(I2099:I2185)</f>
        <v>3686381.0999999992</v>
      </c>
      <c r="J2186" s="7">
        <f t="shared" ref="J2186" si="41">SUM(J2099:J2185)</f>
        <v>3749904.73</v>
      </c>
      <c r="K2186" s="7">
        <f>SUM(K2099:K2185)</f>
        <v>3850966.36</v>
      </c>
      <c r="L2186" s="7">
        <f t="shared" ref="L2186" si="42">SUM(L2099:L2185)</f>
        <v>3954620.4099999997</v>
      </c>
      <c r="M2186" s="7">
        <f>SUM(M2099:M2185)</f>
        <v>4017808.6399999997</v>
      </c>
      <c r="N2186" s="10">
        <f>SUM(N2094:N2185)</f>
        <v>4024259.9099999992</v>
      </c>
      <c r="O2186" s="10">
        <f>SUM(O2094:O2185)</f>
        <v>4087954.899999999</v>
      </c>
      <c r="P2186" s="10">
        <f>SUM(P2094:P2185)</f>
        <v>4173034.28</v>
      </c>
      <c r="Q2186" s="10">
        <f>SUM(Q2094:Q2185)</f>
        <v>4269816.5599999996</v>
      </c>
      <c r="R2186" s="10">
        <f>SUM(R2093:R2185)</f>
        <v>4361938.9099999992</v>
      </c>
      <c r="S2186" s="10">
        <f>SUM(S2093:S2185)</f>
        <v>4491499.67</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7583.24</v>
      </c>
    </row>
    <row r="2189" spans="1:19">
      <c r="A2189" s="35"/>
      <c r="B2189" s="5">
        <v>2021</v>
      </c>
      <c r="C2189" s="33"/>
      <c r="D2189" s="33"/>
      <c r="E2189" s="33"/>
      <c r="F2189" s="33"/>
      <c r="G2189" s="33"/>
      <c r="H2189" s="33"/>
      <c r="I2189" s="33"/>
      <c r="J2189" s="33"/>
      <c r="K2189" s="33"/>
      <c r="L2189" s="33"/>
      <c r="M2189" s="33"/>
      <c r="N2189" s="33"/>
      <c r="O2189" s="33"/>
      <c r="P2189" s="33"/>
      <c r="Q2189" s="33"/>
      <c r="R2189" s="34">
        <v>18943.07</v>
      </c>
      <c r="S2189" s="34">
        <v>58369.07</v>
      </c>
    </row>
    <row r="2190" spans="1:19">
      <c r="B2190" s="5">
        <v>2020</v>
      </c>
      <c r="C2190" s="33"/>
      <c r="D2190" s="33"/>
      <c r="E2190" s="33"/>
      <c r="F2190" s="33"/>
      <c r="G2190" s="33"/>
      <c r="H2190" s="33"/>
      <c r="I2190" s="33"/>
      <c r="J2190" s="33"/>
      <c r="K2190" s="33"/>
      <c r="L2190" s="33"/>
      <c r="M2190" s="33"/>
      <c r="N2190" s="33"/>
      <c r="O2190" s="33"/>
      <c r="P2190" s="33"/>
      <c r="Q2190" s="34">
        <v>125588.15</v>
      </c>
      <c r="R2190" s="34">
        <v>125304.15</v>
      </c>
      <c r="S2190" s="34">
        <v>85878.15</v>
      </c>
    </row>
    <row r="2191" spans="1:19">
      <c r="A2191" s="37"/>
      <c r="B2191" s="5">
        <v>2019</v>
      </c>
      <c r="C2191" s="33"/>
      <c r="D2191" s="33"/>
      <c r="E2191" s="33"/>
      <c r="F2191" s="33"/>
      <c r="G2191" s="33"/>
      <c r="H2191" s="33"/>
      <c r="I2191" s="33"/>
      <c r="J2191" s="33"/>
      <c r="K2191" s="33"/>
      <c r="L2191" s="33"/>
      <c r="M2191" s="33"/>
      <c r="N2191" s="33"/>
      <c r="O2191" s="33"/>
      <c r="P2191" s="34">
        <v>190107.90999999997</v>
      </c>
      <c r="Q2191" s="34">
        <v>190107.90999999997</v>
      </c>
      <c r="R2191" s="34">
        <v>194414.63999999998</v>
      </c>
      <c r="S2191" s="34">
        <v>190107.90999999997</v>
      </c>
    </row>
    <row r="2192" spans="1:19">
      <c r="A2192" s="37"/>
      <c r="B2192" s="5">
        <v>2018</v>
      </c>
      <c r="C2192" s="33"/>
      <c r="D2192" s="33"/>
      <c r="E2192" s="33"/>
      <c r="F2192" s="33"/>
      <c r="G2192" s="33"/>
      <c r="H2192" s="33"/>
      <c r="I2192" s="33"/>
      <c r="J2192" s="33"/>
      <c r="K2192" s="33"/>
      <c r="L2192" s="33"/>
      <c r="M2192" s="33"/>
      <c r="N2192" s="33"/>
      <c r="O2192" s="34">
        <v>255817.99</v>
      </c>
      <c r="P2192" s="34">
        <v>260124.71999999997</v>
      </c>
      <c r="Q2192" s="34">
        <v>260124.71999999997</v>
      </c>
      <c r="R2192" s="34">
        <v>255817.99</v>
      </c>
      <c r="S2192" s="34">
        <v>260124.71999999997</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25066.610000000004</v>
      </c>
      <c r="S2193" s="34">
        <v>25066.610000000004</v>
      </c>
    </row>
    <row r="2194" spans="1:19">
      <c r="B2194" s="5">
        <v>2016</v>
      </c>
      <c r="C2194" s="33"/>
      <c r="D2194" s="33"/>
      <c r="E2194" s="33"/>
      <c r="F2194" s="33"/>
      <c r="G2194" s="33"/>
      <c r="H2194" s="33"/>
      <c r="I2194" s="33"/>
      <c r="J2194" s="33"/>
      <c r="K2194" s="33"/>
      <c r="L2194" s="33"/>
      <c r="M2194" s="34">
        <v>531590.34000000008</v>
      </c>
      <c r="N2194" s="34">
        <v>545768.1100000001</v>
      </c>
      <c r="O2194" s="34">
        <v>566261.1100000001</v>
      </c>
      <c r="P2194" s="34">
        <v>566261.1100000001</v>
      </c>
      <c r="Q2194" s="34">
        <v>566261.1100000001</v>
      </c>
      <c r="R2194" s="34">
        <v>520701.50000000006</v>
      </c>
      <c r="S2194" s="34">
        <v>520701.50000000006</v>
      </c>
    </row>
    <row r="2195" spans="1:19">
      <c r="B2195" s="5">
        <v>2015</v>
      </c>
      <c r="C2195" s="33"/>
      <c r="D2195" s="33"/>
      <c r="E2195" s="33"/>
      <c r="F2195" s="33"/>
      <c r="G2195" s="33"/>
      <c r="H2195" s="33"/>
      <c r="I2195" s="33"/>
      <c r="J2195" s="33"/>
      <c r="K2195" s="33"/>
      <c r="L2195" s="34">
        <v>62702.92</v>
      </c>
      <c r="M2195" s="34">
        <v>62702.92</v>
      </c>
      <c r="N2195" s="34">
        <v>62702.92</v>
      </c>
      <c r="O2195" s="34">
        <v>62702.92</v>
      </c>
      <c r="P2195" s="34">
        <v>62702.92</v>
      </c>
      <c r="Q2195" s="34">
        <v>62702.92</v>
      </c>
      <c r="R2195" s="34">
        <v>62702.92</v>
      </c>
      <c r="S2195" s="34">
        <v>62702.92</v>
      </c>
    </row>
    <row r="2196" spans="1:19">
      <c r="B2196" s="5">
        <v>2014</v>
      </c>
      <c r="C2196" s="33"/>
      <c r="D2196" s="33"/>
      <c r="E2196" s="33"/>
      <c r="F2196" s="33"/>
      <c r="G2196" s="33"/>
      <c r="H2196" s="33"/>
      <c r="I2196" s="33"/>
      <c r="J2196" s="33"/>
      <c r="K2196" s="34">
        <v>500738.07</v>
      </c>
      <c r="L2196" s="34">
        <v>500738.07</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36043.07</v>
      </c>
      <c r="K2197" s="34">
        <v>36043.07</v>
      </c>
      <c r="L2197" s="34">
        <v>36043.07</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94771.45</v>
      </c>
      <c r="H2200" s="34">
        <v>13873</v>
      </c>
      <c r="I2200" s="34">
        <v>101520.56999999999</v>
      </c>
      <c r="J2200" s="34">
        <v>101520.56999999999</v>
      </c>
      <c r="K2200" s="34">
        <v>101520.56999999999</v>
      </c>
      <c r="L2200" s="34">
        <v>487942.07</v>
      </c>
      <c r="M2200" s="34">
        <v>487941.64</v>
      </c>
      <c r="N2200" s="34">
        <v>487941.64</v>
      </c>
      <c r="O2200" s="34">
        <v>487941.64</v>
      </c>
      <c r="P2200" s="34">
        <v>487941.64</v>
      </c>
      <c r="Q2200" s="34">
        <v>487941.64</v>
      </c>
      <c r="R2200" s="34">
        <v>487941.64</v>
      </c>
      <c r="S2200" s="34">
        <f>101520.57+386421.5</f>
        <v>487942.07</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378789.12</v>
      </c>
      <c r="F2202" s="34">
        <v>380367.63</v>
      </c>
      <c r="G2202" s="34">
        <v>380367.63</v>
      </c>
      <c r="H2202" s="34">
        <v>380367.63</v>
      </c>
      <c r="I2202" s="34">
        <v>380367.63</v>
      </c>
      <c r="J2202" s="34">
        <v>380367.63</v>
      </c>
      <c r="K2202" s="34">
        <v>380367.63</v>
      </c>
      <c r="L2202" s="34">
        <v>380367.63</v>
      </c>
      <c r="M2202" s="34">
        <v>380367.63</v>
      </c>
      <c r="N2202" s="34">
        <v>380367.63</v>
      </c>
      <c r="O2202" s="34">
        <v>380367.63</v>
      </c>
      <c r="P2202" s="34">
        <v>380367.63</v>
      </c>
      <c r="Q2202" s="34">
        <v>380367.63</v>
      </c>
      <c r="R2202" s="34">
        <v>380367.63</v>
      </c>
      <c r="S2202" s="34">
        <v>380367.63</v>
      </c>
    </row>
    <row r="2203" spans="1:19">
      <c r="B2203" s="5">
        <v>2007</v>
      </c>
      <c r="C2203" s="33"/>
      <c r="D2203" s="34"/>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c r="D2204" s="34"/>
      <c r="E2204" s="34">
        <v>70194.16</v>
      </c>
      <c r="F2204" s="34">
        <v>70194.16</v>
      </c>
      <c r="G2204" s="34">
        <v>70194.16</v>
      </c>
      <c r="H2204" s="34">
        <v>70194.16</v>
      </c>
      <c r="I2204" s="34">
        <v>70194.16</v>
      </c>
      <c r="J2204" s="34">
        <v>70194.16</v>
      </c>
      <c r="K2204" s="34">
        <v>70194.16</v>
      </c>
      <c r="L2204" s="34">
        <v>70194.16</v>
      </c>
      <c r="M2204" s="34">
        <v>70194.16</v>
      </c>
      <c r="N2204" s="34">
        <v>70194.16</v>
      </c>
      <c r="O2204" s="34">
        <v>70194.16</v>
      </c>
      <c r="P2204" s="34">
        <v>70194.16</v>
      </c>
      <c r="Q2204" s="34">
        <v>70194.16</v>
      </c>
      <c r="R2204" s="34">
        <v>70194.16</v>
      </c>
      <c r="S2204" s="34">
        <v>70194.16</v>
      </c>
    </row>
    <row r="2205" spans="1:19">
      <c r="B2205" s="5">
        <v>2005</v>
      </c>
      <c r="C2205" s="34"/>
      <c r="D2205" s="34"/>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c r="D2206" s="34"/>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c r="D2207" s="34"/>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c r="D2208" s="34"/>
      <c r="E2208" s="34">
        <v>194704.8</v>
      </c>
      <c r="F2208" s="34">
        <v>194704.8</v>
      </c>
      <c r="G2208" s="34">
        <v>194704.8</v>
      </c>
      <c r="H2208" s="34">
        <v>194704.8</v>
      </c>
      <c r="I2208" s="34">
        <v>194704.8</v>
      </c>
      <c r="J2208" s="34">
        <v>194704.8</v>
      </c>
      <c r="K2208" s="34">
        <v>194704.8</v>
      </c>
      <c r="L2208" s="34">
        <v>194704.8</v>
      </c>
      <c r="M2208" s="34">
        <v>194704.8</v>
      </c>
      <c r="N2208" s="34">
        <v>194704.8</v>
      </c>
      <c r="O2208" s="34">
        <v>194704.8</v>
      </c>
      <c r="P2208" s="34">
        <v>194704.8</v>
      </c>
      <c r="Q2208" s="34">
        <v>194704.8</v>
      </c>
      <c r="R2208" s="34">
        <v>194704.8</v>
      </c>
      <c r="S2208" s="34">
        <v>194704.8</v>
      </c>
    </row>
    <row r="2209" spans="2:19">
      <c r="B2209" s="5">
        <v>2001</v>
      </c>
      <c r="C2209" s="34"/>
      <c r="D2209" s="34"/>
      <c r="E2209" s="34">
        <v>0</v>
      </c>
      <c r="F2209" s="34">
        <v>0</v>
      </c>
      <c r="G2209" s="34">
        <v>0</v>
      </c>
      <c r="H2209" s="34">
        <v>0</v>
      </c>
      <c r="I2209" s="34">
        <v>0</v>
      </c>
      <c r="J2209" s="34">
        <v>0</v>
      </c>
      <c r="K2209" s="34">
        <v>0</v>
      </c>
      <c r="L2209" s="34">
        <v>0</v>
      </c>
      <c r="M2209" s="34">
        <v>0</v>
      </c>
      <c r="N2209" s="34">
        <v>0</v>
      </c>
      <c r="O2209" s="34">
        <v>0</v>
      </c>
      <c r="P2209" s="34">
        <v>0</v>
      </c>
      <c r="Q2209" s="34">
        <v>0</v>
      </c>
      <c r="R2209" s="34">
        <v>883186.55000000016</v>
      </c>
      <c r="S2209" s="34">
        <v>883186.55000000016</v>
      </c>
    </row>
    <row r="2210" spans="2:19">
      <c r="B2210" s="5">
        <v>2000</v>
      </c>
      <c r="C2210" s="34"/>
      <c r="D2210" s="34"/>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c r="D2211" s="34"/>
      <c r="E2211" s="34">
        <v>3875.59</v>
      </c>
      <c r="F2211" s="34">
        <v>3875.59</v>
      </c>
      <c r="G2211" s="34">
        <v>3875.59</v>
      </c>
      <c r="H2211" s="34">
        <v>3875.59</v>
      </c>
      <c r="I2211" s="34">
        <v>3875.59</v>
      </c>
      <c r="J2211" s="34">
        <v>3875.59</v>
      </c>
      <c r="K2211" s="34">
        <v>3875.59</v>
      </c>
      <c r="L2211" s="34">
        <v>3875.59</v>
      </c>
      <c r="M2211" s="34">
        <v>3875.59</v>
      </c>
      <c r="N2211" s="34">
        <v>3875.59</v>
      </c>
      <c r="O2211" s="34">
        <v>3875.59</v>
      </c>
      <c r="P2211" s="34">
        <v>3875.59</v>
      </c>
      <c r="Q2211" s="34">
        <v>3875.59</v>
      </c>
      <c r="R2211" s="34">
        <v>0</v>
      </c>
      <c r="S2211" s="34">
        <v>0</v>
      </c>
    </row>
    <row r="2212" spans="2:19">
      <c r="B2212" s="5">
        <v>1998</v>
      </c>
      <c r="C2212" s="34"/>
      <c r="D2212" s="34"/>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c r="D2213" s="34"/>
      <c r="E2213" s="34">
        <v>322130.74</v>
      </c>
      <c r="F2213" s="34">
        <v>322130.74</v>
      </c>
      <c r="G2213" s="34">
        <v>322130.74</v>
      </c>
      <c r="H2213" s="34">
        <v>322130.74</v>
      </c>
      <c r="I2213" s="34">
        <v>322130.74</v>
      </c>
      <c r="J2213" s="34">
        <v>322130.74</v>
      </c>
      <c r="K2213" s="34">
        <v>322130.74</v>
      </c>
      <c r="L2213" s="34">
        <v>322130.74</v>
      </c>
      <c r="M2213" s="34">
        <v>322130.74</v>
      </c>
      <c r="N2213" s="34">
        <v>322130.74</v>
      </c>
      <c r="O2213" s="34">
        <v>322130.74</v>
      </c>
      <c r="P2213" s="34">
        <v>322130.74</v>
      </c>
      <c r="Q2213" s="34">
        <v>322130.74</v>
      </c>
      <c r="R2213" s="34">
        <v>0</v>
      </c>
      <c r="S2213" s="34">
        <v>0</v>
      </c>
    </row>
    <row r="2214" spans="2:19">
      <c r="B2214" s="5">
        <v>1996</v>
      </c>
      <c r="C2214" s="34"/>
      <c r="D2214" s="34"/>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c r="D2215" s="34"/>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c r="D2216" s="34"/>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c r="D2217" s="34"/>
      <c r="E2217" s="34">
        <v>11932.43</v>
      </c>
      <c r="F2217" s="34">
        <v>11932.43</v>
      </c>
      <c r="G2217" s="34">
        <v>11932.43</v>
      </c>
      <c r="H2217" s="34">
        <v>11932.43</v>
      </c>
      <c r="I2217" s="34">
        <v>11932.43</v>
      </c>
      <c r="J2217" s="34">
        <v>11932.43</v>
      </c>
      <c r="K2217" s="34">
        <v>11932.43</v>
      </c>
      <c r="L2217" s="34">
        <v>11932.43</v>
      </c>
      <c r="M2217" s="34">
        <v>11932.43</v>
      </c>
      <c r="N2217" s="34">
        <v>11932.43</v>
      </c>
      <c r="O2217" s="34">
        <v>11932.43</v>
      </c>
      <c r="P2217" s="34">
        <v>11932.43</v>
      </c>
      <c r="Q2217" s="34">
        <v>11932.43</v>
      </c>
      <c r="R2217" s="34">
        <v>0</v>
      </c>
      <c r="S2217" s="34">
        <v>0</v>
      </c>
    </row>
    <row r="2218" spans="2:19">
      <c r="B2218" s="5">
        <v>1992</v>
      </c>
      <c r="C2218" s="34"/>
      <c r="D2218" s="34"/>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c r="D2219" s="34"/>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c r="D2220" s="34"/>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c r="D2221" s="34"/>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c r="D2222" s="34"/>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c r="D2223" s="34"/>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c r="D2224" s="34"/>
      <c r="E2224" s="34">
        <v>22371.39</v>
      </c>
      <c r="F2224" s="34">
        <v>22371.39</v>
      </c>
      <c r="G2224" s="34">
        <v>22371.39</v>
      </c>
      <c r="H2224" s="34">
        <v>22371.39</v>
      </c>
      <c r="I2224" s="34">
        <v>22371.39</v>
      </c>
      <c r="J2224" s="34">
        <v>22371.39</v>
      </c>
      <c r="K2224" s="34">
        <v>22371.39</v>
      </c>
      <c r="L2224" s="34">
        <v>22371.39</v>
      </c>
      <c r="M2224" s="34">
        <v>22371.39</v>
      </c>
      <c r="N2224" s="34">
        <v>22371.39</v>
      </c>
      <c r="O2224" s="34">
        <v>22371.39</v>
      </c>
      <c r="P2224" s="34">
        <v>22371.39</v>
      </c>
      <c r="Q2224" s="34">
        <v>22371.39</v>
      </c>
      <c r="R2224" s="34">
        <v>0</v>
      </c>
      <c r="S2224" s="34">
        <v>0</v>
      </c>
    </row>
    <row r="2225" spans="2:19">
      <c r="B2225" s="5">
        <v>1985</v>
      </c>
      <c r="C2225" s="34"/>
      <c r="D2225" s="34"/>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c r="D2226" s="34"/>
      <c r="E2226" s="34">
        <v>21615.38</v>
      </c>
      <c r="F2226" s="34">
        <v>21615.38</v>
      </c>
      <c r="G2226" s="34">
        <v>0</v>
      </c>
      <c r="H2226" s="34">
        <v>21615.38</v>
      </c>
      <c r="I2226" s="34">
        <v>21615.38</v>
      </c>
      <c r="J2226" s="34">
        <v>21615.38</v>
      </c>
      <c r="K2226" s="34">
        <v>21615.38</v>
      </c>
      <c r="L2226" s="34">
        <v>21615.38</v>
      </c>
      <c r="M2226" s="34">
        <v>0</v>
      </c>
      <c r="N2226" s="34">
        <v>0</v>
      </c>
      <c r="O2226" s="34">
        <v>0</v>
      </c>
      <c r="P2226" s="34">
        <v>0</v>
      </c>
      <c r="Q2226" s="34">
        <v>0</v>
      </c>
      <c r="R2226" s="34">
        <v>0</v>
      </c>
      <c r="S2226" s="34">
        <v>0</v>
      </c>
    </row>
    <row r="2227" spans="2:19">
      <c r="B2227" s="5">
        <v>1983</v>
      </c>
      <c r="C2227" s="34"/>
      <c r="D2227" s="34"/>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c r="D2228" s="34"/>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c r="D2229" s="34"/>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c r="D2230" s="34"/>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c r="D2231" s="34"/>
      <c r="E2231" s="34">
        <v>244930.8</v>
      </c>
      <c r="F2231" s="34">
        <v>244930.8</v>
      </c>
      <c r="G2231" s="34">
        <v>122465.4</v>
      </c>
      <c r="H2231" s="34">
        <v>122465.4</v>
      </c>
      <c r="I2231" s="34">
        <v>122465.4</v>
      </c>
      <c r="J2231" s="34">
        <v>122465.4</v>
      </c>
      <c r="K2231" s="34">
        <v>122465.4</v>
      </c>
      <c r="L2231" s="34">
        <v>122465.4</v>
      </c>
      <c r="M2231" s="34">
        <v>122465.4</v>
      </c>
      <c r="N2231" s="34">
        <v>122465.4</v>
      </c>
      <c r="O2231" s="34">
        <v>122465.4</v>
      </c>
      <c r="P2231" s="34">
        <v>122465.4</v>
      </c>
      <c r="Q2231" s="34">
        <v>122465.4</v>
      </c>
      <c r="R2231" s="34">
        <v>0</v>
      </c>
      <c r="S2231" s="34">
        <v>0</v>
      </c>
    </row>
    <row r="2232" spans="2:19">
      <c r="B2232" s="5">
        <v>1978</v>
      </c>
      <c r="C2232" s="34"/>
      <c r="D2232" s="34"/>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c r="D2233" s="34"/>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c r="D2234" s="34"/>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c r="D2235" s="34"/>
      <c r="E2235" s="34">
        <v>1469.96</v>
      </c>
      <c r="F2235" s="34">
        <v>1469.96</v>
      </c>
      <c r="G2235" s="34">
        <v>0</v>
      </c>
      <c r="H2235" s="34">
        <v>1469.96</v>
      </c>
      <c r="I2235" s="34">
        <v>1469.96</v>
      </c>
      <c r="J2235" s="34">
        <v>1469.96</v>
      </c>
      <c r="K2235" s="34">
        <v>1469.96</v>
      </c>
      <c r="L2235" s="34">
        <v>1469.96</v>
      </c>
      <c r="M2235" s="34">
        <v>0</v>
      </c>
      <c r="N2235" s="34">
        <v>0</v>
      </c>
      <c r="O2235" s="34">
        <v>0</v>
      </c>
      <c r="P2235" s="34">
        <v>0</v>
      </c>
      <c r="Q2235" s="34">
        <v>0</v>
      </c>
      <c r="R2235" s="34">
        <v>0</v>
      </c>
      <c r="S2235" s="34">
        <v>0</v>
      </c>
    </row>
    <row r="2236" spans="2:19">
      <c r="B2236" s="5">
        <v>1974</v>
      </c>
      <c r="C2236" s="34"/>
      <c r="D2236" s="34"/>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c r="D2237" s="34"/>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c r="D2238" s="34"/>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c r="D2239" s="34"/>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c r="D2240" s="34"/>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c r="D2241" s="34"/>
      <c r="E2241" s="34">
        <v>179636.27</v>
      </c>
      <c r="F2241" s="34">
        <v>179636.27</v>
      </c>
      <c r="G2241" s="34">
        <v>179636.27</v>
      </c>
      <c r="H2241" s="34">
        <v>179636.27</v>
      </c>
      <c r="I2241" s="34">
        <v>179636.27</v>
      </c>
      <c r="J2241" s="34">
        <v>179636.27</v>
      </c>
      <c r="K2241" s="34">
        <v>179636.27</v>
      </c>
      <c r="L2241" s="34">
        <v>179636.27</v>
      </c>
      <c r="M2241" s="34">
        <v>179636.27</v>
      </c>
      <c r="N2241" s="34">
        <v>179636.27</v>
      </c>
      <c r="O2241" s="34">
        <v>179636.27</v>
      </c>
      <c r="P2241" s="34">
        <v>179636.27</v>
      </c>
      <c r="Q2241" s="34">
        <v>179636.27</v>
      </c>
      <c r="R2241" s="34">
        <v>0</v>
      </c>
      <c r="S2241" s="34">
        <v>0</v>
      </c>
    </row>
    <row r="2242" spans="2:19">
      <c r="B2242" s="5">
        <v>1968</v>
      </c>
      <c r="C2242" s="34"/>
      <c r="D2242" s="34"/>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c r="D2243" s="34"/>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c r="D2244" s="34"/>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c r="D2245" s="34"/>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c r="D2246" s="34"/>
      <c r="E2246" s="34">
        <v>188815.49</v>
      </c>
      <c r="F2246" s="34">
        <v>188815.49</v>
      </c>
      <c r="G2246" s="34">
        <v>188815.49</v>
      </c>
      <c r="H2246" s="34">
        <v>188815.49</v>
      </c>
      <c r="I2246" s="34">
        <v>188815.49</v>
      </c>
      <c r="J2246" s="34">
        <v>188815.49</v>
      </c>
      <c r="K2246" s="34">
        <v>188815.49</v>
      </c>
      <c r="L2246" s="34">
        <v>188815.49</v>
      </c>
      <c r="M2246" s="34">
        <v>188815.49</v>
      </c>
      <c r="N2246" s="34">
        <v>188815.49</v>
      </c>
      <c r="O2246" s="34">
        <v>188815.49</v>
      </c>
      <c r="P2246" s="34">
        <v>188815.49</v>
      </c>
      <c r="Q2246" s="34">
        <v>188815.49</v>
      </c>
      <c r="R2246" s="34">
        <v>0</v>
      </c>
      <c r="S2246" s="34">
        <v>0</v>
      </c>
    </row>
    <row r="2247" spans="2:19">
      <c r="B2247" s="5">
        <v>1963</v>
      </c>
      <c r="C2247" s="34"/>
      <c r="D2247" s="34"/>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c r="D2248" s="34"/>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c r="D2249" s="34"/>
      <c r="E2249" s="34">
        <v>31958.81</v>
      </c>
      <c r="F2249" s="34">
        <v>31958.81</v>
      </c>
      <c r="G2249" s="34">
        <v>31958.81</v>
      </c>
      <c r="H2249" s="34">
        <v>31958.81</v>
      </c>
      <c r="I2249" s="34">
        <v>31958.81</v>
      </c>
      <c r="J2249" s="34">
        <v>31958.81</v>
      </c>
      <c r="K2249" s="34">
        <v>31958.81</v>
      </c>
      <c r="L2249" s="34">
        <v>31958.81</v>
      </c>
      <c r="M2249" s="34">
        <v>31958.81</v>
      </c>
      <c r="N2249" s="34">
        <v>31958.81</v>
      </c>
      <c r="O2249" s="34">
        <v>31958.81</v>
      </c>
      <c r="P2249" s="34">
        <v>31958.81</v>
      </c>
      <c r="Q2249" s="34">
        <v>31958.81</v>
      </c>
      <c r="R2249" s="34">
        <v>0</v>
      </c>
      <c r="S2249" s="34">
        <v>0</v>
      </c>
    </row>
    <row r="2250" spans="2:19">
      <c r="B2250" s="5">
        <v>1960</v>
      </c>
      <c r="C2250" s="34"/>
      <c r="D2250" s="34"/>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c r="D2251" s="34"/>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c r="D2252" s="34"/>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c r="D2253" s="34"/>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c r="D2254" s="34"/>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c r="D2255" s="34"/>
      <c r="E2255" s="34">
        <v>20451.68</v>
      </c>
      <c r="F2255" s="34">
        <v>20451.68</v>
      </c>
      <c r="G2255" s="34">
        <v>0</v>
      </c>
      <c r="H2255" s="34">
        <v>20451.68</v>
      </c>
      <c r="I2255" s="34">
        <v>20451.68</v>
      </c>
      <c r="J2255" s="34">
        <v>20451.68</v>
      </c>
      <c r="K2255" s="34">
        <v>20451.68</v>
      </c>
      <c r="L2255" s="34">
        <v>20451.68</v>
      </c>
      <c r="M2255" s="34">
        <v>0</v>
      </c>
      <c r="N2255" s="34">
        <v>0</v>
      </c>
      <c r="O2255" s="34">
        <v>0</v>
      </c>
      <c r="P2255" s="34">
        <v>0</v>
      </c>
      <c r="Q2255" s="34">
        <v>0</v>
      </c>
      <c r="R2255" s="34">
        <v>0</v>
      </c>
      <c r="S2255" s="34">
        <v>0</v>
      </c>
    </row>
    <row r="2256" spans="2:19">
      <c r="B2256" s="5">
        <v>1954</v>
      </c>
      <c r="C2256" s="34"/>
      <c r="D2256" s="34"/>
      <c r="E2256" s="34">
        <v>17971.91</v>
      </c>
      <c r="F2256" s="34">
        <v>17971.91</v>
      </c>
      <c r="G2256" s="34">
        <v>0</v>
      </c>
      <c r="H2256" s="34">
        <v>17971.91</v>
      </c>
      <c r="I2256" s="34">
        <v>17971.91</v>
      </c>
      <c r="J2256" s="34">
        <v>17971.91</v>
      </c>
      <c r="K2256" s="34">
        <v>17971.91</v>
      </c>
      <c r="L2256" s="34">
        <v>17971.91</v>
      </c>
      <c r="M2256" s="34">
        <v>0</v>
      </c>
      <c r="N2256" s="34">
        <v>0</v>
      </c>
      <c r="O2256" s="34">
        <v>0</v>
      </c>
      <c r="P2256" s="34">
        <v>0</v>
      </c>
      <c r="Q2256" s="34">
        <v>0</v>
      </c>
      <c r="R2256" s="34">
        <v>0</v>
      </c>
      <c r="S2256" s="34">
        <v>0</v>
      </c>
    </row>
    <row r="2257" spans="2:19">
      <c r="B2257" s="5">
        <v>1953</v>
      </c>
      <c r="C2257" s="34"/>
      <c r="D2257" s="34"/>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c r="D2258" s="34"/>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c r="D2259" s="34"/>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c r="D2260" s="34"/>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c r="D2261" s="34"/>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c r="D2262" s="34"/>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c r="D2263" s="34"/>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c r="D2264" s="34"/>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c r="D2265" s="34"/>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c r="D2266" s="34"/>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c r="D2267" s="34"/>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c r="D2268" s="34"/>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c r="D2269" s="34"/>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c r="D2270" s="34"/>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c r="D2271" s="34"/>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c r="D2272" s="34"/>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c r="D2273" s="34"/>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c r="D2274" s="34"/>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c r="D2275" s="34"/>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c r="D2276" s="34"/>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c r="D2277" s="34"/>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c r="D2278" s="34"/>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c r="D2279" s="34"/>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c r="D2280" s="34"/>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1710848.53</v>
      </c>
      <c r="F2281" s="7">
        <f>SUM(F2201:F2280)</f>
        <v>1712427.04</v>
      </c>
      <c r="G2281" s="7">
        <f>SUM(G2200:G2280)</f>
        <v>1623224.16</v>
      </c>
      <c r="H2281" s="7">
        <f>SUM(H2194:H2280)</f>
        <v>1603834.64</v>
      </c>
      <c r="I2281" s="7">
        <f>SUM(I2194:I2280)</f>
        <v>1691482.2099999993</v>
      </c>
      <c r="J2281" s="7">
        <f t="shared" ref="J2281" si="43">SUM(J2194:J2280)</f>
        <v>1727525.2799999996</v>
      </c>
      <c r="K2281" s="7">
        <f>SUM(K2194:K2280)</f>
        <v>2228263.35</v>
      </c>
      <c r="L2281" s="7">
        <f t="shared" ref="L2281" si="44">SUM(L2194:L2280)</f>
        <v>2677387.7699999996</v>
      </c>
      <c r="M2281" s="7">
        <f>SUM(M2194:M2280)</f>
        <v>2610687.61</v>
      </c>
      <c r="N2281" s="10">
        <f>SUM(N2189:N2280)</f>
        <v>2624865.3800000004</v>
      </c>
      <c r="O2281" s="10">
        <f>SUM(O2189:O2280)</f>
        <v>2901176.3700000006</v>
      </c>
      <c r="P2281" s="10">
        <f>SUM(P2189:P2280)</f>
        <v>3095591.0100000002</v>
      </c>
      <c r="Q2281" s="10">
        <f>SUM(Q2189:Q2280)</f>
        <v>3221179.1600000006</v>
      </c>
      <c r="R2281" s="10">
        <f>SUM(R2188:R2280)</f>
        <v>3219345.66</v>
      </c>
      <c r="S2281" s="10">
        <f>SUM(S2188:S2280)</f>
        <v>3226929.33</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468387.27999999991</v>
      </c>
    </row>
    <row r="2284" spans="1:19">
      <c r="A2284" s="35"/>
      <c r="B2284" s="5">
        <v>2021</v>
      </c>
      <c r="C2284" s="33"/>
      <c r="D2284" s="33"/>
      <c r="E2284" s="33"/>
      <c r="F2284" s="33"/>
      <c r="G2284" s="33"/>
      <c r="H2284" s="33"/>
      <c r="I2284" s="33"/>
      <c r="J2284" s="33"/>
      <c r="K2284" s="33"/>
      <c r="L2284" s="33"/>
      <c r="M2284" s="33"/>
      <c r="N2284" s="33"/>
      <c r="O2284" s="33"/>
      <c r="P2284" s="33"/>
      <c r="Q2284" s="33"/>
      <c r="R2284" s="34">
        <v>237831.82000000007</v>
      </c>
      <c r="S2284" s="34">
        <v>240564.13999999998</v>
      </c>
    </row>
    <row r="2285" spans="1:19">
      <c r="B2285" s="5">
        <v>2020</v>
      </c>
      <c r="C2285" s="33"/>
      <c r="D2285" s="33"/>
      <c r="E2285" s="33"/>
      <c r="F2285" s="33"/>
      <c r="G2285" s="33"/>
      <c r="H2285" s="33"/>
      <c r="I2285" s="33"/>
      <c r="J2285" s="33"/>
      <c r="K2285" s="33"/>
      <c r="L2285" s="33"/>
      <c r="M2285" s="33"/>
      <c r="N2285" s="33"/>
      <c r="O2285" s="33"/>
      <c r="P2285" s="33"/>
      <c r="Q2285" s="34">
        <v>376427.16</v>
      </c>
      <c r="R2285" s="34">
        <v>362725.54</v>
      </c>
      <c r="S2285" s="34">
        <v>348933.26999999996</v>
      </c>
    </row>
    <row r="2286" spans="1:19">
      <c r="A2286" s="37"/>
      <c r="B2286" s="5">
        <v>2019</v>
      </c>
      <c r="C2286" s="33"/>
      <c r="D2286" s="33"/>
      <c r="E2286" s="33"/>
      <c r="F2286" s="33"/>
      <c r="G2286" s="33"/>
      <c r="H2286" s="33"/>
      <c r="I2286" s="33"/>
      <c r="J2286" s="33"/>
      <c r="K2286" s="33"/>
      <c r="L2286" s="33"/>
      <c r="M2286" s="33"/>
      <c r="N2286" s="33"/>
      <c r="O2286" s="33"/>
      <c r="P2286" s="34">
        <v>191025.46</v>
      </c>
      <c r="Q2286" s="34">
        <v>191025.46</v>
      </c>
      <c r="R2286" s="34">
        <v>191025.46</v>
      </c>
      <c r="S2286" s="34">
        <v>191025.46</v>
      </c>
    </row>
    <row r="2287" spans="1:19">
      <c r="A2287" s="37"/>
      <c r="B2287" s="5">
        <v>2018</v>
      </c>
      <c r="C2287" s="33"/>
      <c r="D2287" s="33"/>
      <c r="E2287" s="33"/>
      <c r="F2287" s="33"/>
      <c r="G2287" s="33"/>
      <c r="H2287" s="33"/>
      <c r="I2287" s="33"/>
      <c r="J2287" s="33"/>
      <c r="K2287" s="33"/>
      <c r="L2287" s="33"/>
      <c r="M2287" s="33"/>
      <c r="N2287" s="33"/>
      <c r="O2287" s="34">
        <v>55025.3</v>
      </c>
      <c r="P2287" s="34">
        <v>55025.3</v>
      </c>
      <c r="Q2287" s="34">
        <v>55025.3</v>
      </c>
      <c r="R2287" s="34">
        <v>55025.3</v>
      </c>
      <c r="S2287" s="34">
        <v>55025.3</v>
      </c>
    </row>
    <row r="2288" spans="1:19">
      <c r="A2288" s="37"/>
      <c r="B2288" s="5">
        <v>2017</v>
      </c>
      <c r="C2288" s="33"/>
      <c r="D2288" s="33"/>
      <c r="E2288" s="33"/>
      <c r="F2288" s="33"/>
      <c r="G2288" s="33"/>
      <c r="H2288" s="33"/>
      <c r="I2288" s="33"/>
      <c r="J2288" s="33"/>
      <c r="K2288" s="33"/>
      <c r="L2288" s="33"/>
      <c r="M2288" s="33"/>
      <c r="N2288" s="34">
        <v>19213.079999999987</v>
      </c>
      <c r="O2288" s="34">
        <v>19213.079999999987</v>
      </c>
      <c r="P2288" s="34">
        <v>19213.079999999987</v>
      </c>
      <c r="Q2288" s="34">
        <v>19213.079999999987</v>
      </c>
      <c r="R2288" s="34">
        <v>19213.079999999987</v>
      </c>
      <c r="S2288" s="34">
        <v>19213.080000000002</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252352.58</v>
      </c>
      <c r="M2290" s="34">
        <v>252352.58</v>
      </c>
      <c r="N2290" s="34">
        <v>252352.58</v>
      </c>
      <c r="O2290" s="34">
        <v>252352.58000000002</v>
      </c>
      <c r="P2290" s="34">
        <v>252352.58000000002</v>
      </c>
      <c r="Q2290" s="34">
        <v>252352.58000000002</v>
      </c>
      <c r="R2290" s="34">
        <v>252352.58</v>
      </c>
      <c r="S2290" s="34">
        <v>252352.58000000002</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36043.07</v>
      </c>
      <c r="N2292" s="34">
        <v>36043.07</v>
      </c>
      <c r="O2292" s="34">
        <v>36043.07</v>
      </c>
      <c r="P2292" s="34">
        <v>36043.07</v>
      </c>
      <c r="Q2292" s="34">
        <v>36043.07</v>
      </c>
      <c r="R2292" s="34">
        <v>36043.07</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446354.56999999995</v>
      </c>
      <c r="H2295" s="34">
        <v>544647.07999999996</v>
      </c>
      <c r="I2295" s="34">
        <v>456999.50999999995</v>
      </c>
      <c r="J2295" s="34">
        <v>456999.50999999995</v>
      </c>
      <c r="K2295" s="34">
        <v>456999.50999999995</v>
      </c>
      <c r="L2295" s="34">
        <v>70578.010000000009</v>
      </c>
      <c r="M2295" s="34">
        <v>70578.00999999998</v>
      </c>
      <c r="N2295" s="34">
        <v>70575.00999999998</v>
      </c>
      <c r="O2295" s="34">
        <v>70575.00999999998</v>
      </c>
      <c r="P2295" s="34">
        <v>70575.00999999998</v>
      </c>
      <c r="Q2295" s="34">
        <v>70575.00999999998</v>
      </c>
      <c r="R2295" s="34">
        <v>70575.00999999998</v>
      </c>
      <c r="S2295" s="34">
        <v>70575.00999999998</v>
      </c>
    </row>
    <row r="2296" spans="2:19">
      <c r="B2296" s="5">
        <v>2009</v>
      </c>
      <c r="C2296" s="33"/>
      <c r="D2296" s="33"/>
      <c r="E2296" s="33"/>
      <c r="F2296" s="34">
        <v>35523.14</v>
      </c>
      <c r="G2296" s="34">
        <v>35523.14</v>
      </c>
      <c r="H2296" s="34">
        <v>35523.14</v>
      </c>
      <c r="I2296" s="34">
        <v>35523.14</v>
      </c>
      <c r="J2296" s="34">
        <v>35523.14</v>
      </c>
      <c r="K2296" s="34">
        <v>35523.14</v>
      </c>
      <c r="L2296" s="34">
        <v>35523.14</v>
      </c>
      <c r="M2296" s="34">
        <v>35523.14</v>
      </c>
      <c r="N2296" s="34">
        <v>35523.14</v>
      </c>
      <c r="O2296" s="34">
        <v>35523.14</v>
      </c>
      <c r="P2296" s="34">
        <v>35523.14</v>
      </c>
      <c r="Q2296" s="34">
        <v>35523.14</v>
      </c>
      <c r="R2296" s="34">
        <v>35523.14</v>
      </c>
      <c r="S2296" s="34">
        <v>35523.14</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c r="E2298" s="34">
        <v>232874.06</v>
      </c>
      <c r="F2298" s="34">
        <v>78443.53</v>
      </c>
      <c r="G2298" s="34">
        <v>78443.53</v>
      </c>
      <c r="H2298" s="34">
        <v>78443.53</v>
      </c>
      <c r="I2298" s="34">
        <v>78443.53</v>
      </c>
      <c r="J2298" s="34">
        <v>78443.53</v>
      </c>
      <c r="K2298" s="34">
        <v>78443.53</v>
      </c>
      <c r="L2298" s="34">
        <v>78443.53</v>
      </c>
      <c r="M2298" s="34">
        <v>78443.53</v>
      </c>
      <c r="N2298" s="34">
        <v>78443.53</v>
      </c>
      <c r="O2298" s="34">
        <v>78443.53</v>
      </c>
      <c r="P2298" s="34">
        <v>78443.53</v>
      </c>
      <c r="Q2298" s="34">
        <v>78443.53</v>
      </c>
      <c r="R2298" s="34">
        <v>78443.53</v>
      </c>
      <c r="S2298" s="34">
        <v>78443.53</v>
      </c>
    </row>
    <row r="2299" spans="2:19">
      <c r="B2299" s="5">
        <v>2006</v>
      </c>
      <c r="C2299" s="34"/>
      <c r="D2299" s="34"/>
      <c r="E2299" s="34">
        <v>498196.77</v>
      </c>
      <c r="F2299" s="34">
        <v>168746.74</v>
      </c>
      <c r="G2299" s="34">
        <v>168746.74</v>
      </c>
      <c r="H2299" s="34">
        <v>168746.74</v>
      </c>
      <c r="I2299" s="34">
        <v>168746.74</v>
      </c>
      <c r="J2299" s="34">
        <v>168746.74</v>
      </c>
      <c r="K2299" s="34">
        <v>168746.74</v>
      </c>
      <c r="L2299" s="34">
        <v>168746.74</v>
      </c>
      <c r="M2299" s="34">
        <v>168746.74</v>
      </c>
      <c r="N2299" s="34">
        <v>168746.74</v>
      </c>
      <c r="O2299" s="34">
        <v>168746.74</v>
      </c>
      <c r="P2299" s="34">
        <v>168746.74</v>
      </c>
      <c r="Q2299" s="34">
        <v>168746.74</v>
      </c>
      <c r="R2299" s="34">
        <v>168746.74</v>
      </c>
      <c r="S2299" s="34">
        <v>168746.74</v>
      </c>
    </row>
    <row r="2300" spans="2:19">
      <c r="B2300" s="5">
        <v>2005</v>
      </c>
      <c r="C2300" s="34"/>
      <c r="D2300" s="34"/>
      <c r="E2300" s="34">
        <v>71478.649999999994</v>
      </c>
      <c r="F2300" s="34">
        <v>71478.649999999994</v>
      </c>
      <c r="G2300" s="34">
        <v>71478.649999999994</v>
      </c>
      <c r="H2300" s="34">
        <v>71478.649999999994</v>
      </c>
      <c r="I2300" s="34">
        <v>71478.649999999994</v>
      </c>
      <c r="J2300" s="34">
        <v>71478.649999999994</v>
      </c>
      <c r="K2300" s="34">
        <v>71478.649999999994</v>
      </c>
      <c r="L2300" s="34">
        <v>71478.649999999994</v>
      </c>
      <c r="M2300" s="34">
        <v>71478.649999999994</v>
      </c>
      <c r="N2300" s="34">
        <v>71478.649999999994</v>
      </c>
      <c r="O2300" s="34">
        <v>71478.649999999994</v>
      </c>
      <c r="P2300" s="34">
        <v>71478.649999999994</v>
      </c>
      <c r="Q2300" s="34">
        <v>71478.649999999994</v>
      </c>
      <c r="R2300" s="34">
        <v>71478.649999999994</v>
      </c>
      <c r="S2300" s="34">
        <v>71478.649999999994</v>
      </c>
    </row>
    <row r="2301" spans="2:19">
      <c r="B2301" s="5">
        <v>2004</v>
      </c>
      <c r="C2301" s="34"/>
      <c r="D2301" s="34"/>
      <c r="E2301" s="34">
        <v>292039.69</v>
      </c>
      <c r="F2301" s="34">
        <v>98034.150000000009</v>
      </c>
      <c r="G2301" s="34">
        <v>98034.150000000009</v>
      </c>
      <c r="H2301" s="34">
        <v>98034.15</v>
      </c>
      <c r="I2301" s="34">
        <v>98034.150000000009</v>
      </c>
      <c r="J2301" s="34">
        <v>98034.150000000009</v>
      </c>
      <c r="K2301" s="34">
        <v>98034.150000000009</v>
      </c>
      <c r="L2301" s="34">
        <v>98034.150000000009</v>
      </c>
      <c r="M2301" s="34">
        <v>98034.15</v>
      </c>
      <c r="N2301" s="34">
        <v>98034.150000000009</v>
      </c>
      <c r="O2301" s="34">
        <v>98034.15</v>
      </c>
      <c r="P2301" s="34">
        <v>98034.15</v>
      </c>
      <c r="Q2301" s="34">
        <v>98034.15</v>
      </c>
      <c r="R2301" s="34">
        <v>98034.15</v>
      </c>
      <c r="S2301" s="34">
        <v>98034.15</v>
      </c>
    </row>
    <row r="2302" spans="2:19">
      <c r="B2302" s="5">
        <v>2003</v>
      </c>
      <c r="C2302" s="34"/>
      <c r="D2302" s="34"/>
      <c r="E2302" s="34">
        <v>212141.84999999998</v>
      </c>
      <c r="F2302" s="34">
        <v>112345.9</v>
      </c>
      <c r="G2302" s="34">
        <v>112345.9</v>
      </c>
      <c r="H2302" s="34">
        <v>112345.9</v>
      </c>
      <c r="I2302" s="34">
        <v>112345.9</v>
      </c>
      <c r="J2302" s="34">
        <v>112345.9</v>
      </c>
      <c r="K2302" s="34">
        <v>112345.9</v>
      </c>
      <c r="L2302" s="34">
        <v>112345.9</v>
      </c>
      <c r="M2302" s="34">
        <v>112345.9</v>
      </c>
      <c r="N2302" s="34">
        <v>112345.9</v>
      </c>
      <c r="O2302" s="34">
        <v>112345.9</v>
      </c>
      <c r="P2302" s="34">
        <v>112345.9</v>
      </c>
      <c r="Q2302" s="34">
        <v>112345.9</v>
      </c>
      <c r="R2302" s="34">
        <v>112345.9</v>
      </c>
      <c r="S2302" s="34">
        <v>112345.9</v>
      </c>
    </row>
    <row r="2303" spans="2:19">
      <c r="B2303" s="5">
        <v>2002</v>
      </c>
      <c r="C2303" s="34"/>
      <c r="D2303" s="34"/>
      <c r="E2303" s="34">
        <v>59336.639999999999</v>
      </c>
      <c r="F2303" s="34">
        <v>33429.96</v>
      </c>
      <c r="G2303" s="34">
        <v>33429.96</v>
      </c>
      <c r="H2303" s="34">
        <v>33429.96</v>
      </c>
      <c r="I2303" s="34">
        <v>33429.96</v>
      </c>
      <c r="J2303" s="34">
        <v>33429.96</v>
      </c>
      <c r="K2303" s="34">
        <v>33429.96</v>
      </c>
      <c r="L2303" s="34">
        <v>33429.96</v>
      </c>
      <c r="M2303" s="34">
        <v>33429.96</v>
      </c>
      <c r="N2303" s="34">
        <v>33429.96</v>
      </c>
      <c r="O2303" s="34">
        <v>33429.96</v>
      </c>
      <c r="P2303" s="34">
        <v>33429.96</v>
      </c>
      <c r="Q2303" s="34">
        <v>33429.96</v>
      </c>
      <c r="R2303" s="34">
        <v>33429.96</v>
      </c>
      <c r="S2303" s="34">
        <v>33429.96</v>
      </c>
    </row>
    <row r="2304" spans="2:19">
      <c r="B2304" s="5">
        <v>2001</v>
      </c>
      <c r="C2304" s="34"/>
      <c r="D2304" s="34"/>
      <c r="E2304" s="34">
        <v>2821.2999999999997</v>
      </c>
      <c r="F2304" s="34">
        <v>2821.2999999999997</v>
      </c>
      <c r="G2304" s="34">
        <v>2821.2999999999997</v>
      </c>
      <c r="H2304" s="34">
        <v>2821.3</v>
      </c>
      <c r="I2304" s="34">
        <v>2821.2999999999997</v>
      </c>
      <c r="J2304" s="34">
        <v>2821.2999999999997</v>
      </c>
      <c r="K2304" s="34">
        <v>2821.2999999999997</v>
      </c>
      <c r="L2304" s="34">
        <v>2821.2999999999997</v>
      </c>
      <c r="M2304" s="34">
        <v>2821.2999999999997</v>
      </c>
      <c r="N2304" s="34">
        <v>2821.2999999999997</v>
      </c>
      <c r="O2304" s="34">
        <v>2821.2999999999997</v>
      </c>
      <c r="P2304" s="34">
        <v>2821.2999999999997</v>
      </c>
      <c r="Q2304" s="34">
        <v>2821.2999999999997</v>
      </c>
      <c r="R2304" s="34">
        <v>2821.2999999999997</v>
      </c>
      <c r="S2304" s="34">
        <v>2821.2999999999997</v>
      </c>
    </row>
    <row r="2305" spans="2:19">
      <c r="B2305" s="5">
        <v>2000</v>
      </c>
      <c r="C2305" s="34"/>
      <c r="D2305" s="34"/>
      <c r="E2305" s="34">
        <v>59348.789999999994</v>
      </c>
      <c r="F2305" s="34">
        <v>59348.789999999994</v>
      </c>
      <c r="G2305" s="34">
        <v>59348.789999999994</v>
      </c>
      <c r="H2305" s="34">
        <v>59348.79</v>
      </c>
      <c r="I2305" s="34">
        <v>59348.789999999994</v>
      </c>
      <c r="J2305" s="34">
        <v>59348.789999999994</v>
      </c>
      <c r="K2305" s="34">
        <v>59348.789999999994</v>
      </c>
      <c r="L2305" s="34">
        <v>59348.789999999994</v>
      </c>
      <c r="M2305" s="34">
        <v>59348.79</v>
      </c>
      <c r="N2305" s="34">
        <v>59348.789999999994</v>
      </c>
      <c r="O2305" s="34">
        <v>59348.789999999994</v>
      </c>
      <c r="P2305" s="34">
        <v>59348.789999999994</v>
      </c>
      <c r="Q2305" s="34">
        <v>59348.789999999994</v>
      </c>
      <c r="R2305" s="34">
        <v>59348.79</v>
      </c>
      <c r="S2305" s="34">
        <v>59348.789999999994</v>
      </c>
    </row>
    <row r="2306" spans="2:19">
      <c r="B2306" s="5">
        <v>1999</v>
      </c>
      <c r="C2306" s="34"/>
      <c r="D2306" s="34"/>
      <c r="E2306" s="34">
        <v>28551.03</v>
      </c>
      <c r="F2306" s="34">
        <v>28551.03</v>
      </c>
      <c r="G2306" s="34">
        <v>28551.03</v>
      </c>
      <c r="H2306" s="34">
        <v>28551.03</v>
      </c>
      <c r="I2306" s="34">
        <v>28551.03</v>
      </c>
      <c r="J2306" s="34">
        <v>28551.03</v>
      </c>
      <c r="K2306" s="34">
        <v>28551.03</v>
      </c>
      <c r="L2306" s="34">
        <v>28551.03</v>
      </c>
      <c r="M2306" s="34">
        <v>28551.03</v>
      </c>
      <c r="N2306" s="34">
        <v>28551.03</v>
      </c>
      <c r="O2306" s="34">
        <v>28551.03</v>
      </c>
      <c r="P2306" s="34">
        <v>28551.03</v>
      </c>
      <c r="Q2306" s="34">
        <v>28551.03</v>
      </c>
      <c r="R2306" s="34">
        <v>28551.03</v>
      </c>
      <c r="S2306" s="34">
        <v>28551.03</v>
      </c>
    </row>
    <row r="2307" spans="2:19">
      <c r="B2307" s="5">
        <v>1998</v>
      </c>
      <c r="C2307" s="34"/>
      <c r="D2307" s="34"/>
      <c r="E2307" s="34">
        <v>203282.43</v>
      </c>
      <c r="F2307" s="34">
        <v>203282.43</v>
      </c>
      <c r="G2307" s="34">
        <v>203282.43</v>
      </c>
      <c r="H2307" s="34">
        <v>203282.43</v>
      </c>
      <c r="I2307" s="34">
        <v>203282.43</v>
      </c>
      <c r="J2307" s="34">
        <v>203282.43</v>
      </c>
      <c r="K2307" s="34">
        <v>203282.43</v>
      </c>
      <c r="L2307" s="34">
        <v>203282.43</v>
      </c>
      <c r="M2307" s="34">
        <v>203282.43</v>
      </c>
      <c r="N2307" s="34">
        <v>203282.43</v>
      </c>
      <c r="O2307" s="34">
        <v>203282.43</v>
      </c>
      <c r="P2307" s="34">
        <v>203282.43</v>
      </c>
      <c r="Q2307" s="34">
        <v>203282.43</v>
      </c>
      <c r="R2307" s="34">
        <v>203282.43</v>
      </c>
      <c r="S2307" s="34">
        <v>203282.43</v>
      </c>
    </row>
    <row r="2308" spans="2:19">
      <c r="B2308" s="5">
        <v>1997</v>
      </c>
      <c r="C2308" s="34"/>
      <c r="D2308" s="34"/>
      <c r="E2308" s="34">
        <v>50834.3</v>
      </c>
      <c r="F2308" s="34">
        <v>50834.3</v>
      </c>
      <c r="G2308" s="34">
        <v>50834.3</v>
      </c>
      <c r="H2308" s="34">
        <v>50834.3</v>
      </c>
      <c r="I2308" s="34">
        <v>50834.3</v>
      </c>
      <c r="J2308" s="34">
        <v>50834.3</v>
      </c>
      <c r="K2308" s="34">
        <v>50834.3</v>
      </c>
      <c r="L2308" s="34">
        <v>50834.3</v>
      </c>
      <c r="M2308" s="34">
        <v>50834.3</v>
      </c>
      <c r="N2308" s="34">
        <v>50834.3</v>
      </c>
      <c r="O2308" s="34">
        <v>50834.3</v>
      </c>
      <c r="P2308" s="34">
        <v>50834.3</v>
      </c>
      <c r="Q2308" s="34">
        <v>50834.3</v>
      </c>
      <c r="R2308" s="34">
        <v>50834.3</v>
      </c>
      <c r="S2308" s="34">
        <v>50834.3</v>
      </c>
    </row>
    <row r="2309" spans="2:19">
      <c r="B2309" s="5">
        <v>1996</v>
      </c>
      <c r="C2309" s="34"/>
      <c r="D2309" s="34"/>
      <c r="E2309" s="34">
        <v>23184.82</v>
      </c>
      <c r="F2309" s="34">
        <v>23184.82</v>
      </c>
      <c r="G2309" s="34">
        <v>23184.82</v>
      </c>
      <c r="H2309" s="34">
        <v>23184.82</v>
      </c>
      <c r="I2309" s="34">
        <v>23184.82</v>
      </c>
      <c r="J2309" s="34">
        <v>23184.82</v>
      </c>
      <c r="K2309" s="34">
        <v>23184.82</v>
      </c>
      <c r="L2309" s="34">
        <v>23184.82</v>
      </c>
      <c r="M2309" s="34">
        <v>23184.82</v>
      </c>
      <c r="N2309" s="34">
        <v>23184.82</v>
      </c>
      <c r="O2309" s="34">
        <v>23184.82</v>
      </c>
      <c r="P2309" s="34">
        <v>23184.82</v>
      </c>
      <c r="Q2309" s="34">
        <v>23184.82</v>
      </c>
      <c r="R2309" s="34">
        <v>10198.11</v>
      </c>
      <c r="S2309" s="34">
        <v>10198.11</v>
      </c>
    </row>
    <row r="2310" spans="2:19">
      <c r="B2310" s="5">
        <v>1995</v>
      </c>
      <c r="C2310" s="34"/>
      <c r="D2310" s="34"/>
      <c r="E2310" s="34">
        <v>154913.64000000001</v>
      </c>
      <c r="F2310" s="34">
        <v>106891.89</v>
      </c>
      <c r="G2310" s="34">
        <v>106891.89</v>
      </c>
      <c r="H2310" s="34">
        <v>106891.89</v>
      </c>
      <c r="I2310" s="34">
        <v>106891.89</v>
      </c>
      <c r="J2310" s="34">
        <v>106891.89</v>
      </c>
      <c r="K2310" s="34">
        <v>106891.89</v>
      </c>
      <c r="L2310" s="34">
        <v>106891.89</v>
      </c>
      <c r="M2310" s="34">
        <v>106891.89</v>
      </c>
      <c r="N2310" s="34">
        <v>106891.89</v>
      </c>
      <c r="O2310" s="34">
        <v>106891.89</v>
      </c>
      <c r="P2310" s="34">
        <v>106891.89</v>
      </c>
      <c r="Q2310" s="34">
        <v>106891.89</v>
      </c>
      <c r="R2310" s="34">
        <v>106891.89</v>
      </c>
      <c r="S2310" s="34">
        <v>106891.89</v>
      </c>
    </row>
    <row r="2311" spans="2:19">
      <c r="B2311" s="5">
        <v>1994</v>
      </c>
      <c r="C2311" s="34"/>
      <c r="D2311" s="34"/>
      <c r="E2311" s="34">
        <v>40084.050000000003</v>
      </c>
      <c r="F2311" s="34">
        <v>40084.050000000003</v>
      </c>
      <c r="G2311" s="34">
        <v>40084.050000000003</v>
      </c>
      <c r="H2311" s="34">
        <v>40084.050000000003</v>
      </c>
      <c r="I2311" s="34">
        <v>40084.050000000003</v>
      </c>
      <c r="J2311" s="34">
        <v>40084.050000000003</v>
      </c>
      <c r="K2311" s="34">
        <v>40084.050000000003</v>
      </c>
      <c r="L2311" s="34">
        <v>40084.050000000003</v>
      </c>
      <c r="M2311" s="34">
        <v>40084.050000000003</v>
      </c>
      <c r="N2311" s="34">
        <v>40084.050000000003</v>
      </c>
      <c r="O2311" s="34">
        <v>40084.050000000003</v>
      </c>
      <c r="P2311" s="34">
        <v>40084.050000000003</v>
      </c>
      <c r="Q2311" s="34">
        <v>40084.050000000003</v>
      </c>
      <c r="R2311" s="34">
        <v>40084.050000000003</v>
      </c>
      <c r="S2311" s="34">
        <v>40084.050000000003</v>
      </c>
    </row>
    <row r="2312" spans="2:19">
      <c r="B2312" s="5">
        <v>1993</v>
      </c>
      <c r="C2312" s="34"/>
      <c r="D2312" s="34"/>
      <c r="E2312" s="34">
        <v>138738.01</v>
      </c>
      <c r="F2312" s="34">
        <v>167428.35</v>
      </c>
      <c r="G2312" s="34">
        <v>167428.35</v>
      </c>
      <c r="H2312" s="34">
        <v>167035.69</v>
      </c>
      <c r="I2312" s="34">
        <v>167428.35</v>
      </c>
      <c r="J2312" s="34">
        <v>167428.35</v>
      </c>
      <c r="K2312" s="34">
        <v>167428.35</v>
      </c>
      <c r="L2312" s="34">
        <v>167428.35</v>
      </c>
      <c r="M2312" s="34">
        <v>167886.45</v>
      </c>
      <c r="N2312" s="34">
        <v>167886.45</v>
      </c>
      <c r="O2312" s="34">
        <v>167886.44999999998</v>
      </c>
      <c r="P2312" s="34">
        <v>167886.44999999998</v>
      </c>
      <c r="Q2312" s="34">
        <v>167886.44999999998</v>
      </c>
      <c r="R2312" s="34">
        <v>167886.45</v>
      </c>
      <c r="S2312" s="34">
        <v>167886.44999999998</v>
      </c>
    </row>
    <row r="2313" spans="2:19">
      <c r="B2313" s="5">
        <v>1992</v>
      </c>
      <c r="C2313" s="34"/>
      <c r="D2313" s="34"/>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c r="D2314" s="34"/>
      <c r="E2314" s="34">
        <v>297499.33999999997</v>
      </c>
      <c r="F2314" s="34">
        <v>328974.68999999994</v>
      </c>
      <c r="G2314" s="34">
        <v>328974.68999999994</v>
      </c>
      <c r="H2314" s="34">
        <v>328974.69</v>
      </c>
      <c r="I2314" s="34">
        <v>328974.68999999994</v>
      </c>
      <c r="J2314" s="34">
        <v>328974.68999999994</v>
      </c>
      <c r="K2314" s="34">
        <v>328974.68999999994</v>
      </c>
      <c r="L2314" s="34">
        <v>328974.68999999994</v>
      </c>
      <c r="M2314" s="34">
        <v>328974.69</v>
      </c>
      <c r="N2314" s="34">
        <v>328974.68999999994</v>
      </c>
      <c r="O2314" s="34">
        <v>328974.69</v>
      </c>
      <c r="P2314" s="34">
        <v>328974.69</v>
      </c>
      <c r="Q2314" s="34">
        <v>328974.69</v>
      </c>
      <c r="R2314" s="34">
        <v>328974.69</v>
      </c>
      <c r="S2314" s="34">
        <v>328974.69</v>
      </c>
    </row>
    <row r="2315" spans="2:19">
      <c r="B2315" s="5">
        <v>1990</v>
      </c>
      <c r="C2315" s="34"/>
      <c r="D2315" s="34"/>
      <c r="E2315" s="34">
        <v>31524.799999999999</v>
      </c>
      <c r="F2315" s="34">
        <v>31524.799999999999</v>
      </c>
      <c r="G2315" s="34">
        <v>31524.799999999999</v>
      </c>
      <c r="H2315" s="34">
        <v>31524.799999999999</v>
      </c>
      <c r="I2315" s="34">
        <v>31524.799999999999</v>
      </c>
      <c r="J2315" s="34">
        <v>31524.799999999999</v>
      </c>
      <c r="K2315" s="34">
        <v>31524.799999999999</v>
      </c>
      <c r="L2315" s="34">
        <v>31524.799999999999</v>
      </c>
      <c r="M2315" s="34">
        <v>31524.799999999999</v>
      </c>
      <c r="N2315" s="34">
        <v>31524.799999999999</v>
      </c>
      <c r="O2315" s="34">
        <v>31524.799999999999</v>
      </c>
      <c r="P2315" s="34">
        <v>31524.799999999999</v>
      </c>
      <c r="Q2315" s="34">
        <v>31524.799999999999</v>
      </c>
      <c r="R2315" s="34">
        <v>31524.799999999999</v>
      </c>
      <c r="S2315" s="34">
        <v>31524.799999999999</v>
      </c>
    </row>
    <row r="2316" spans="2:19">
      <c r="B2316" s="5">
        <v>1989</v>
      </c>
      <c r="C2316" s="34"/>
      <c r="D2316" s="34"/>
      <c r="E2316" s="34">
        <v>55916.729999999996</v>
      </c>
      <c r="F2316" s="34">
        <v>55916.729999999996</v>
      </c>
      <c r="G2316" s="34">
        <v>55916.729999999996</v>
      </c>
      <c r="H2316" s="34">
        <v>55916.73</v>
      </c>
      <c r="I2316" s="34">
        <v>55916.729999999996</v>
      </c>
      <c r="J2316" s="34">
        <v>55916.729999999996</v>
      </c>
      <c r="K2316" s="34">
        <v>55916.729999999996</v>
      </c>
      <c r="L2316" s="34">
        <v>53857.31</v>
      </c>
      <c r="M2316" s="34">
        <v>53857.310000000005</v>
      </c>
      <c r="N2316" s="34">
        <v>53857.31</v>
      </c>
      <c r="O2316" s="34">
        <v>53857.31</v>
      </c>
      <c r="P2316" s="34">
        <v>53857.31</v>
      </c>
      <c r="Q2316" s="34">
        <v>53857.31</v>
      </c>
      <c r="R2316" s="34">
        <v>50510.750000000007</v>
      </c>
      <c r="S2316" s="34">
        <v>50510.749999999993</v>
      </c>
    </row>
    <row r="2317" spans="2:19">
      <c r="B2317" s="5">
        <v>1988</v>
      </c>
      <c r="C2317" s="34"/>
      <c r="D2317" s="34"/>
      <c r="E2317" s="34">
        <v>24881.02</v>
      </c>
      <c r="F2317" s="34">
        <v>24881.02</v>
      </c>
      <c r="G2317" s="34">
        <v>24881.02</v>
      </c>
      <c r="H2317" s="34">
        <v>24881.02</v>
      </c>
      <c r="I2317" s="34">
        <v>24881.02</v>
      </c>
      <c r="J2317" s="34">
        <v>24881.02</v>
      </c>
      <c r="K2317" s="34">
        <v>24881.02</v>
      </c>
      <c r="L2317" s="34">
        <v>24881.02</v>
      </c>
      <c r="M2317" s="34">
        <v>24881.02</v>
      </c>
      <c r="N2317" s="34">
        <v>24881.02</v>
      </c>
      <c r="O2317" s="34">
        <v>24881.02</v>
      </c>
      <c r="P2317" s="34">
        <v>24881.02</v>
      </c>
      <c r="Q2317" s="34">
        <v>24881.02</v>
      </c>
      <c r="R2317" s="34">
        <v>24881.02</v>
      </c>
      <c r="S2317" s="34">
        <v>24881.02</v>
      </c>
    </row>
    <row r="2318" spans="2:19">
      <c r="B2318" s="5">
        <v>1987</v>
      </c>
      <c r="C2318" s="34"/>
      <c r="D2318" s="34"/>
      <c r="E2318" s="34">
        <v>108073.82</v>
      </c>
      <c r="F2318" s="34">
        <v>62193.020000000004</v>
      </c>
      <c r="G2318" s="34">
        <v>62193.020000000004</v>
      </c>
      <c r="H2318" s="34">
        <v>62193.02</v>
      </c>
      <c r="I2318" s="34">
        <v>62193.020000000004</v>
      </c>
      <c r="J2318" s="34">
        <v>62193.020000000004</v>
      </c>
      <c r="K2318" s="34">
        <v>62193.020000000004</v>
      </c>
      <c r="L2318" s="34">
        <v>62193.020000000004</v>
      </c>
      <c r="M2318" s="34">
        <v>62193.02</v>
      </c>
      <c r="N2318" s="34">
        <v>62193.020000000004</v>
      </c>
      <c r="O2318" s="34">
        <v>62193.020000000004</v>
      </c>
      <c r="P2318" s="34">
        <v>62193.020000000004</v>
      </c>
      <c r="Q2318" s="34">
        <v>62193.020000000004</v>
      </c>
      <c r="R2318" s="34">
        <v>62193.02</v>
      </c>
      <c r="S2318" s="34">
        <v>62193.020000000004</v>
      </c>
    </row>
    <row r="2319" spans="2:19">
      <c r="B2319" s="5">
        <v>1986</v>
      </c>
      <c r="C2319" s="34"/>
      <c r="D2319" s="34"/>
      <c r="E2319" s="34">
        <v>92726.71</v>
      </c>
      <c r="F2319" s="34">
        <v>90674.22</v>
      </c>
      <c r="G2319" s="34">
        <v>90674.22</v>
      </c>
      <c r="H2319" s="34">
        <v>90674.22</v>
      </c>
      <c r="I2319" s="34">
        <v>90674.22</v>
      </c>
      <c r="J2319" s="34">
        <v>90674.22</v>
      </c>
      <c r="K2319" s="34">
        <v>90674.22</v>
      </c>
      <c r="L2319" s="34">
        <v>90674.22</v>
      </c>
      <c r="M2319" s="34">
        <v>90674.22</v>
      </c>
      <c r="N2319" s="34">
        <v>90674.22</v>
      </c>
      <c r="O2319" s="34">
        <v>90674.22</v>
      </c>
      <c r="P2319" s="34">
        <v>90674.22</v>
      </c>
      <c r="Q2319" s="34">
        <v>90674.22</v>
      </c>
      <c r="R2319" s="34">
        <v>90674.22</v>
      </c>
      <c r="S2319" s="34">
        <v>90674.22</v>
      </c>
    </row>
    <row r="2320" spans="2:19">
      <c r="B2320" s="5">
        <v>1985</v>
      </c>
      <c r="C2320" s="34"/>
      <c r="D2320" s="34"/>
      <c r="E2320" s="34">
        <v>69229.55</v>
      </c>
      <c r="F2320" s="34">
        <v>47693.11</v>
      </c>
      <c r="G2320" s="34">
        <v>47693.11</v>
      </c>
      <c r="H2320" s="34">
        <v>47693.11</v>
      </c>
      <c r="I2320" s="34">
        <v>47693.11</v>
      </c>
      <c r="J2320" s="34">
        <v>47693.11</v>
      </c>
      <c r="K2320" s="34">
        <v>47693.11</v>
      </c>
      <c r="L2320" s="34">
        <v>47693.11</v>
      </c>
      <c r="M2320" s="34">
        <v>47693.11</v>
      </c>
      <c r="N2320" s="34">
        <v>47693.11</v>
      </c>
      <c r="O2320" s="34">
        <v>47693.11</v>
      </c>
      <c r="P2320" s="34">
        <v>47693.11</v>
      </c>
      <c r="Q2320" s="34">
        <v>47693.11</v>
      </c>
      <c r="R2320" s="34">
        <v>47693.11</v>
      </c>
      <c r="S2320" s="34">
        <v>47693.11</v>
      </c>
    </row>
    <row r="2321" spans="2:19">
      <c r="B2321" s="5">
        <v>1984</v>
      </c>
      <c r="C2321" s="34"/>
      <c r="D2321" s="34"/>
      <c r="E2321" s="34">
        <v>260148.44</v>
      </c>
      <c r="F2321" s="34">
        <v>258010.06</v>
      </c>
      <c r="G2321" s="34">
        <v>279625.44</v>
      </c>
      <c r="H2321" s="34">
        <v>258010.06</v>
      </c>
      <c r="I2321" s="34">
        <v>258010.06</v>
      </c>
      <c r="J2321" s="34">
        <v>258010.06</v>
      </c>
      <c r="K2321" s="34">
        <v>258010.06</v>
      </c>
      <c r="L2321" s="34">
        <v>258334.06</v>
      </c>
      <c r="M2321" s="34">
        <v>279949.44</v>
      </c>
      <c r="N2321" s="34">
        <v>279949.44</v>
      </c>
      <c r="O2321" s="34">
        <v>279949.44</v>
      </c>
      <c r="P2321" s="34">
        <v>279949.44</v>
      </c>
      <c r="Q2321" s="34">
        <v>255279.89</v>
      </c>
      <c r="R2321" s="34">
        <v>255279.89</v>
      </c>
      <c r="S2321" s="34">
        <v>255279.89</v>
      </c>
    </row>
    <row r="2322" spans="2:19">
      <c r="B2322" s="5">
        <v>1983</v>
      </c>
      <c r="C2322" s="34"/>
      <c r="D2322" s="34"/>
      <c r="E2322" s="34">
        <v>186758.22</v>
      </c>
      <c r="F2322" s="34">
        <v>186580.42</v>
      </c>
      <c r="G2322" s="34">
        <v>186580.42</v>
      </c>
      <c r="H2322" s="34">
        <v>186580.42</v>
      </c>
      <c r="I2322" s="34">
        <v>186580.42</v>
      </c>
      <c r="J2322" s="34">
        <v>186580.42</v>
      </c>
      <c r="K2322" s="34">
        <v>186580.42</v>
      </c>
      <c r="L2322" s="34">
        <v>186580.42</v>
      </c>
      <c r="M2322" s="34">
        <v>214739.31</v>
      </c>
      <c r="N2322" s="34">
        <v>214739.31</v>
      </c>
      <c r="O2322" s="34">
        <v>214739.31</v>
      </c>
      <c r="P2322" s="34">
        <v>214739.31</v>
      </c>
      <c r="Q2322" s="34">
        <v>214739.31</v>
      </c>
      <c r="R2322" s="34">
        <v>214739.31</v>
      </c>
      <c r="S2322" s="34">
        <v>214739.31</v>
      </c>
    </row>
    <row r="2323" spans="2:19">
      <c r="B2323" s="5">
        <v>1982</v>
      </c>
      <c r="C2323" s="34"/>
      <c r="D2323" s="34"/>
      <c r="E2323" s="34">
        <v>242300.18</v>
      </c>
      <c r="F2323" s="34">
        <v>246436.78</v>
      </c>
      <c r="G2323" s="34">
        <v>246436.78</v>
      </c>
      <c r="H2323" s="34">
        <v>246436.78</v>
      </c>
      <c r="I2323" s="34">
        <v>246436.78</v>
      </c>
      <c r="J2323" s="34">
        <v>246436.78</v>
      </c>
      <c r="K2323" s="34">
        <v>246436.78</v>
      </c>
      <c r="L2323" s="34">
        <v>246436.78</v>
      </c>
      <c r="M2323" s="34">
        <v>246436.78</v>
      </c>
      <c r="N2323" s="34">
        <v>246436.78</v>
      </c>
      <c r="O2323" s="34">
        <v>246436.78</v>
      </c>
      <c r="P2323" s="34">
        <v>246436.78</v>
      </c>
      <c r="Q2323" s="34">
        <v>246436.78</v>
      </c>
      <c r="R2323" s="34">
        <v>246436.78</v>
      </c>
      <c r="S2323" s="34">
        <v>246436.78</v>
      </c>
    </row>
    <row r="2324" spans="2:19">
      <c r="B2324" s="5">
        <v>1981</v>
      </c>
      <c r="C2324" s="34"/>
      <c r="D2324" s="34"/>
      <c r="E2324" s="34">
        <v>148129.81</v>
      </c>
      <c r="F2324" s="34">
        <v>148129.81</v>
      </c>
      <c r="G2324" s="34">
        <v>148129.81</v>
      </c>
      <c r="H2324" s="34">
        <v>148129.81</v>
      </c>
      <c r="I2324" s="34">
        <v>148129.81</v>
      </c>
      <c r="J2324" s="34">
        <v>148129.81</v>
      </c>
      <c r="K2324" s="34">
        <v>148129.81</v>
      </c>
      <c r="L2324" s="34">
        <v>148129.81</v>
      </c>
      <c r="M2324" s="34">
        <v>148129.81</v>
      </c>
      <c r="N2324" s="34">
        <v>148129.81</v>
      </c>
      <c r="O2324" s="34">
        <v>148129.81</v>
      </c>
      <c r="P2324" s="34">
        <v>148129.81</v>
      </c>
      <c r="Q2324" s="34">
        <v>148129.81</v>
      </c>
      <c r="R2324" s="34">
        <v>148129.81</v>
      </c>
      <c r="S2324" s="34">
        <v>148129.81</v>
      </c>
    </row>
    <row r="2325" spans="2:19">
      <c r="B2325" s="5">
        <v>1980</v>
      </c>
      <c r="C2325" s="34"/>
      <c r="D2325" s="34"/>
      <c r="E2325" s="34">
        <v>159173.39000000001</v>
      </c>
      <c r="F2325" s="34">
        <v>140618.18000000002</v>
      </c>
      <c r="G2325" s="34">
        <v>140618.18000000002</v>
      </c>
      <c r="H2325" s="34">
        <v>140618.18</v>
      </c>
      <c r="I2325" s="34">
        <v>140618.18000000002</v>
      </c>
      <c r="J2325" s="34">
        <v>140618.18000000002</v>
      </c>
      <c r="K2325" s="34">
        <v>140618.18000000002</v>
      </c>
      <c r="L2325" s="34">
        <v>140618.18000000002</v>
      </c>
      <c r="M2325" s="34">
        <v>140618.18</v>
      </c>
      <c r="N2325" s="34">
        <v>140618.18000000002</v>
      </c>
      <c r="O2325" s="34">
        <v>140618.18</v>
      </c>
      <c r="P2325" s="34">
        <v>140618.18</v>
      </c>
      <c r="Q2325" s="34">
        <v>140618.18</v>
      </c>
      <c r="R2325" s="34">
        <v>140618.18</v>
      </c>
      <c r="S2325" s="34">
        <v>140618.18</v>
      </c>
    </row>
    <row r="2326" spans="2:19">
      <c r="B2326" s="5">
        <v>1979</v>
      </c>
      <c r="C2326" s="34"/>
      <c r="D2326" s="34"/>
      <c r="E2326" s="34">
        <v>111018.77000000002</v>
      </c>
      <c r="F2326" s="34">
        <v>111018.77000000002</v>
      </c>
      <c r="G2326" s="34">
        <v>111018.77000000002</v>
      </c>
      <c r="H2326" s="34">
        <v>111018.77</v>
      </c>
      <c r="I2326" s="34">
        <v>111018.77000000002</v>
      </c>
      <c r="J2326" s="34">
        <v>111018.77000000002</v>
      </c>
      <c r="K2326" s="34">
        <v>111018.77000000002</v>
      </c>
      <c r="L2326" s="34">
        <v>111018.77000000002</v>
      </c>
      <c r="M2326" s="34">
        <v>111018.77</v>
      </c>
      <c r="N2326" s="34">
        <v>111018.77000000002</v>
      </c>
      <c r="O2326" s="34">
        <v>111018.77000000002</v>
      </c>
      <c r="P2326" s="34">
        <v>111018.77000000002</v>
      </c>
      <c r="Q2326" s="34">
        <v>111018.77000000002</v>
      </c>
      <c r="R2326" s="34">
        <v>111018.77</v>
      </c>
      <c r="S2326" s="34">
        <v>111018.77000000002</v>
      </c>
    </row>
    <row r="2327" spans="2:19">
      <c r="B2327" s="5">
        <v>1978</v>
      </c>
      <c r="C2327" s="34"/>
      <c r="D2327" s="34"/>
      <c r="E2327" s="34">
        <v>259916.08</v>
      </c>
      <c r="F2327" s="34">
        <v>259916.08</v>
      </c>
      <c r="G2327" s="34">
        <v>259916.08</v>
      </c>
      <c r="H2327" s="34">
        <v>259916.08</v>
      </c>
      <c r="I2327" s="34">
        <v>259916.08</v>
      </c>
      <c r="J2327" s="34">
        <v>259916.08</v>
      </c>
      <c r="K2327" s="34">
        <v>259916.08</v>
      </c>
      <c r="L2327" s="34">
        <v>259916.08</v>
      </c>
      <c r="M2327" s="34">
        <v>259916.08</v>
      </c>
      <c r="N2327" s="34">
        <v>259916.08</v>
      </c>
      <c r="O2327" s="34">
        <v>259916.08</v>
      </c>
      <c r="P2327" s="34">
        <v>259916.08</v>
      </c>
      <c r="Q2327" s="34">
        <v>259916.08</v>
      </c>
      <c r="R2327" s="34">
        <v>259916.08</v>
      </c>
      <c r="S2327" s="34">
        <v>259916.08</v>
      </c>
    </row>
    <row r="2328" spans="2:19">
      <c r="B2328" s="5">
        <v>1977</v>
      </c>
      <c r="C2328" s="34"/>
      <c r="D2328" s="34"/>
      <c r="E2328" s="34">
        <v>147024.54</v>
      </c>
      <c r="F2328" s="34">
        <v>147024.54</v>
      </c>
      <c r="G2328" s="34">
        <v>147024.54</v>
      </c>
      <c r="H2328" s="34">
        <v>147024.54</v>
      </c>
      <c r="I2328" s="34">
        <v>147024.54</v>
      </c>
      <c r="J2328" s="34">
        <v>147024.54</v>
      </c>
      <c r="K2328" s="34">
        <v>147024.54</v>
      </c>
      <c r="L2328" s="34">
        <v>147024.54</v>
      </c>
      <c r="M2328" s="34">
        <v>147024.54</v>
      </c>
      <c r="N2328" s="34">
        <v>147024.54</v>
      </c>
      <c r="O2328" s="34">
        <v>147024.54</v>
      </c>
      <c r="P2328" s="34">
        <v>147024.54</v>
      </c>
      <c r="Q2328" s="34">
        <v>147024.54</v>
      </c>
      <c r="R2328" s="34">
        <v>147024.54</v>
      </c>
      <c r="S2328" s="34">
        <v>147024.54</v>
      </c>
    </row>
    <row r="2329" spans="2:19">
      <c r="B2329" s="5">
        <v>1976</v>
      </c>
      <c r="C2329" s="34"/>
      <c r="D2329" s="34"/>
      <c r="E2329" s="34">
        <v>339397.13</v>
      </c>
      <c r="F2329" s="34">
        <v>339397.13</v>
      </c>
      <c r="G2329" s="34">
        <v>339397.13</v>
      </c>
      <c r="H2329" s="34">
        <v>339397.13</v>
      </c>
      <c r="I2329" s="34">
        <v>339397.13</v>
      </c>
      <c r="J2329" s="34">
        <v>339397.13</v>
      </c>
      <c r="K2329" s="34">
        <v>339397.13</v>
      </c>
      <c r="L2329" s="34">
        <v>339397.13</v>
      </c>
      <c r="M2329" s="34">
        <v>339397.13</v>
      </c>
      <c r="N2329" s="34">
        <v>339397.13</v>
      </c>
      <c r="O2329" s="34">
        <v>339397.13</v>
      </c>
      <c r="P2329" s="34">
        <v>339397.13</v>
      </c>
      <c r="Q2329" s="34">
        <v>339397.13</v>
      </c>
      <c r="R2329" s="34">
        <v>339397.13</v>
      </c>
      <c r="S2329" s="34">
        <v>339397.13</v>
      </c>
    </row>
    <row r="2330" spans="2:19">
      <c r="B2330" s="5">
        <v>1975</v>
      </c>
      <c r="C2330" s="34"/>
      <c r="D2330" s="34"/>
      <c r="E2330" s="34">
        <v>194028.40000000002</v>
      </c>
      <c r="F2330" s="34">
        <v>193197.61000000002</v>
      </c>
      <c r="G2330" s="34">
        <v>194667.57</v>
      </c>
      <c r="H2330" s="34">
        <v>193197.61</v>
      </c>
      <c r="I2330" s="34">
        <v>193197.61000000002</v>
      </c>
      <c r="J2330" s="34">
        <v>193197.61000000002</v>
      </c>
      <c r="K2330" s="34">
        <v>193197.61000000002</v>
      </c>
      <c r="L2330" s="34">
        <v>193197.61000000002</v>
      </c>
      <c r="M2330" s="34">
        <v>194667.3</v>
      </c>
      <c r="N2330" s="34">
        <v>194667.57</v>
      </c>
      <c r="O2330" s="34">
        <v>194667.57</v>
      </c>
      <c r="P2330" s="34">
        <v>194667.57</v>
      </c>
      <c r="Q2330" s="34">
        <v>194667.57</v>
      </c>
      <c r="R2330" s="34">
        <v>194667.3</v>
      </c>
      <c r="S2330" s="34">
        <v>193197.61</v>
      </c>
    </row>
    <row r="2331" spans="2:19">
      <c r="B2331" s="5">
        <v>1974</v>
      </c>
      <c r="C2331" s="34"/>
      <c r="D2331" s="34"/>
      <c r="E2331" s="34">
        <v>128109.15</v>
      </c>
      <c r="F2331" s="34">
        <v>131312.74</v>
      </c>
      <c r="G2331" s="34">
        <v>131312.74</v>
      </c>
      <c r="H2331" s="34">
        <v>131312.74</v>
      </c>
      <c r="I2331" s="34">
        <v>131312.74</v>
      </c>
      <c r="J2331" s="34">
        <v>131312.74</v>
      </c>
      <c r="K2331" s="34">
        <v>131312.74</v>
      </c>
      <c r="L2331" s="34">
        <v>131312.74</v>
      </c>
      <c r="M2331" s="34">
        <v>131312.74</v>
      </c>
      <c r="N2331" s="34">
        <v>131312.74</v>
      </c>
      <c r="O2331" s="34">
        <v>121438.17000000001</v>
      </c>
      <c r="P2331" s="34">
        <v>121438.17000000001</v>
      </c>
      <c r="Q2331" s="34">
        <v>121438.17000000001</v>
      </c>
      <c r="R2331" s="34">
        <v>121438.16999999998</v>
      </c>
      <c r="S2331" s="34">
        <v>121438.17000000001</v>
      </c>
    </row>
    <row r="2332" spans="2:19">
      <c r="B2332" s="5">
        <v>1973</v>
      </c>
      <c r="C2332" s="34"/>
      <c r="D2332" s="34"/>
      <c r="E2332" s="34">
        <v>226079.27000000002</v>
      </c>
      <c r="F2332" s="34">
        <v>233282.35000000003</v>
      </c>
      <c r="G2332" s="34">
        <v>233282.35000000003</v>
      </c>
      <c r="H2332" s="34">
        <v>233282.35</v>
      </c>
      <c r="I2332" s="34">
        <v>233282.35000000003</v>
      </c>
      <c r="J2332" s="34">
        <v>233282.35000000003</v>
      </c>
      <c r="K2332" s="34">
        <v>233282.35000000003</v>
      </c>
      <c r="L2332" s="34">
        <v>233575.69</v>
      </c>
      <c r="M2332" s="34">
        <v>233575.69</v>
      </c>
      <c r="N2332" s="34">
        <v>233575.69</v>
      </c>
      <c r="O2332" s="34">
        <v>233575.69</v>
      </c>
      <c r="P2332" s="34">
        <v>233575.69</v>
      </c>
      <c r="Q2332" s="34">
        <v>202332.97</v>
      </c>
      <c r="R2332" s="34">
        <v>202332.97</v>
      </c>
      <c r="S2332" s="34">
        <v>202332.97</v>
      </c>
    </row>
    <row r="2333" spans="2:19">
      <c r="B2333" s="5">
        <v>1972</v>
      </c>
      <c r="C2333" s="34"/>
      <c r="D2333" s="34"/>
      <c r="E2333" s="34">
        <v>92999.160000000018</v>
      </c>
      <c r="F2333" s="34">
        <v>90460.390000000014</v>
      </c>
      <c r="G2333" s="34">
        <v>90460.390000000014</v>
      </c>
      <c r="H2333" s="34">
        <v>90460.39</v>
      </c>
      <c r="I2333" s="34">
        <v>90460.390000000014</v>
      </c>
      <c r="J2333" s="34">
        <v>90460.390000000014</v>
      </c>
      <c r="K2333" s="34">
        <v>90460.390000000014</v>
      </c>
      <c r="L2333" s="34">
        <v>90460.390000000014</v>
      </c>
      <c r="M2333" s="34">
        <v>90460.39</v>
      </c>
      <c r="N2333" s="34">
        <v>90460.390000000014</v>
      </c>
      <c r="O2333" s="34">
        <v>90460.39</v>
      </c>
      <c r="P2333" s="34">
        <v>90460.39</v>
      </c>
      <c r="Q2333" s="34">
        <v>90460.39</v>
      </c>
      <c r="R2333" s="34">
        <v>90460.39</v>
      </c>
      <c r="S2333" s="34">
        <v>90460.39</v>
      </c>
    </row>
    <row r="2334" spans="2:19">
      <c r="B2334" s="5">
        <v>1971</v>
      </c>
      <c r="C2334" s="34"/>
      <c r="D2334" s="34"/>
      <c r="E2334" s="34">
        <v>184565.88999999998</v>
      </c>
      <c r="F2334" s="34">
        <v>102607.84999999999</v>
      </c>
      <c r="G2334" s="34">
        <v>102607.84999999999</v>
      </c>
      <c r="H2334" s="34">
        <v>102607.84999999999</v>
      </c>
      <c r="I2334" s="34">
        <v>102607.84999999999</v>
      </c>
      <c r="J2334" s="34">
        <v>102607.84999999999</v>
      </c>
      <c r="K2334" s="34">
        <v>102607.84999999999</v>
      </c>
      <c r="L2334" s="34">
        <v>102607.84999999999</v>
      </c>
      <c r="M2334" s="34">
        <v>102607.84999999999</v>
      </c>
      <c r="N2334" s="34">
        <v>102607.84999999999</v>
      </c>
      <c r="O2334" s="34">
        <v>102607.84999999999</v>
      </c>
      <c r="P2334" s="34">
        <v>102607.84999999999</v>
      </c>
      <c r="Q2334" s="34">
        <v>102607.84999999999</v>
      </c>
      <c r="R2334" s="34">
        <v>102607.84999999999</v>
      </c>
      <c r="S2334" s="34">
        <v>102607.84999999999</v>
      </c>
    </row>
    <row r="2335" spans="2:19">
      <c r="B2335" s="5">
        <v>1970</v>
      </c>
      <c r="C2335" s="34"/>
      <c r="D2335" s="34"/>
      <c r="E2335" s="34">
        <v>43719.29</v>
      </c>
      <c r="F2335" s="34">
        <v>126508.12</v>
      </c>
      <c r="G2335" s="34">
        <v>126508.12</v>
      </c>
      <c r="H2335" s="34">
        <v>126508.12</v>
      </c>
      <c r="I2335" s="34">
        <v>126508.12</v>
      </c>
      <c r="J2335" s="34">
        <v>126508.12</v>
      </c>
      <c r="K2335" s="34">
        <v>126508.12</v>
      </c>
      <c r="L2335" s="34">
        <v>126508.12</v>
      </c>
      <c r="M2335" s="34">
        <v>126508.12</v>
      </c>
      <c r="N2335" s="34">
        <v>126508.12</v>
      </c>
      <c r="O2335" s="34">
        <v>126508.12</v>
      </c>
      <c r="P2335" s="34">
        <v>126508.12</v>
      </c>
      <c r="Q2335" s="34">
        <v>126508.12</v>
      </c>
      <c r="R2335" s="34">
        <v>126508.12</v>
      </c>
      <c r="S2335" s="34">
        <v>126508.12</v>
      </c>
    </row>
    <row r="2336" spans="2:19">
      <c r="B2336" s="5">
        <v>1969</v>
      </c>
      <c r="C2336" s="34"/>
      <c r="D2336" s="34"/>
      <c r="E2336" s="34">
        <v>301751.02</v>
      </c>
      <c r="F2336" s="34">
        <v>14125.28</v>
      </c>
      <c r="G2336" s="34">
        <v>14125.28</v>
      </c>
      <c r="H2336" s="34">
        <v>14125.28</v>
      </c>
      <c r="I2336" s="34">
        <v>14125.28</v>
      </c>
      <c r="J2336" s="34">
        <v>14125.28</v>
      </c>
      <c r="K2336" s="34">
        <v>14125.28</v>
      </c>
      <c r="L2336" s="34">
        <v>14125.28</v>
      </c>
      <c r="M2336" s="34">
        <v>14125.28</v>
      </c>
      <c r="N2336" s="34">
        <v>14125.28</v>
      </c>
      <c r="O2336" s="34">
        <v>14125.28</v>
      </c>
      <c r="P2336" s="34">
        <v>14125.28</v>
      </c>
      <c r="Q2336" s="34">
        <v>14125.28</v>
      </c>
      <c r="R2336" s="34">
        <v>14125.28</v>
      </c>
      <c r="S2336" s="34">
        <v>14125.28</v>
      </c>
    </row>
    <row r="2337" spans="2:19">
      <c r="B2337" s="5">
        <v>1968</v>
      </c>
      <c r="C2337" s="34"/>
      <c r="D2337" s="34"/>
      <c r="E2337" s="34">
        <v>109698.31000000001</v>
      </c>
      <c r="F2337" s="34">
        <v>109698.31000000001</v>
      </c>
      <c r="G2337" s="34">
        <v>109698.31000000001</v>
      </c>
      <c r="H2337" s="34">
        <v>109698.31</v>
      </c>
      <c r="I2337" s="34">
        <v>109698.31000000001</v>
      </c>
      <c r="J2337" s="34">
        <v>109698.31000000001</v>
      </c>
      <c r="K2337" s="34">
        <v>109698.31000000001</v>
      </c>
      <c r="L2337" s="34">
        <v>109698.31000000001</v>
      </c>
      <c r="M2337" s="34">
        <v>109698.31</v>
      </c>
      <c r="N2337" s="34">
        <v>109698.31000000001</v>
      </c>
      <c r="O2337" s="34">
        <v>109698.31</v>
      </c>
      <c r="P2337" s="34">
        <v>109698.31</v>
      </c>
      <c r="Q2337" s="34">
        <v>109698.31</v>
      </c>
      <c r="R2337" s="34">
        <v>109698.31</v>
      </c>
      <c r="S2337" s="34">
        <v>109698.31</v>
      </c>
    </row>
    <row r="2338" spans="2:19">
      <c r="B2338" s="5">
        <v>1967</v>
      </c>
      <c r="C2338" s="34"/>
      <c r="D2338" s="34"/>
      <c r="E2338" s="34">
        <v>58449.88</v>
      </c>
      <c r="F2338" s="34">
        <v>58449.88</v>
      </c>
      <c r="G2338" s="34">
        <v>58449.88</v>
      </c>
      <c r="H2338" s="34">
        <v>58449.88</v>
      </c>
      <c r="I2338" s="34">
        <v>58449.88</v>
      </c>
      <c r="J2338" s="34">
        <v>58449.88</v>
      </c>
      <c r="K2338" s="34">
        <v>58449.88</v>
      </c>
      <c r="L2338" s="34">
        <v>58449.88</v>
      </c>
      <c r="M2338" s="34">
        <v>58449.88</v>
      </c>
      <c r="N2338" s="34">
        <v>58449.88</v>
      </c>
      <c r="O2338" s="34">
        <v>58449.88</v>
      </c>
      <c r="P2338" s="34">
        <v>58449.88</v>
      </c>
      <c r="Q2338" s="34">
        <v>58449.88</v>
      </c>
      <c r="R2338" s="34">
        <v>633449.36</v>
      </c>
      <c r="S2338" s="34">
        <v>633449.36</v>
      </c>
    </row>
    <row r="2339" spans="2:19">
      <c r="B2339" s="5">
        <v>1966</v>
      </c>
      <c r="C2339" s="34"/>
      <c r="D2339" s="34"/>
      <c r="E2339" s="34">
        <v>39758.559999999998</v>
      </c>
      <c r="F2339" s="34">
        <v>2556.46</v>
      </c>
      <c r="G2339" s="34">
        <v>2556.46</v>
      </c>
      <c r="H2339" s="34">
        <v>2556.46</v>
      </c>
      <c r="I2339" s="34">
        <v>2556.46</v>
      </c>
      <c r="J2339" s="34">
        <v>2556.46</v>
      </c>
      <c r="K2339" s="34">
        <v>2556.46</v>
      </c>
      <c r="L2339" s="34">
        <v>2556.46</v>
      </c>
      <c r="M2339" s="34">
        <v>2556.46</v>
      </c>
      <c r="N2339" s="34">
        <v>2556.46</v>
      </c>
      <c r="O2339" s="34">
        <v>2556.46</v>
      </c>
      <c r="P2339" s="34">
        <v>2556.46</v>
      </c>
      <c r="Q2339" s="34">
        <v>2556.46</v>
      </c>
      <c r="R2339" s="34">
        <v>0</v>
      </c>
      <c r="S2339" s="34">
        <v>0</v>
      </c>
    </row>
    <row r="2340" spans="2:19">
      <c r="B2340" s="5">
        <v>1965</v>
      </c>
      <c r="C2340" s="34"/>
      <c r="D2340" s="34"/>
      <c r="E2340" s="34">
        <v>109455.83</v>
      </c>
      <c r="F2340" s="34">
        <v>109455.83</v>
      </c>
      <c r="G2340" s="34">
        <v>109455.83</v>
      </c>
      <c r="H2340" s="34">
        <v>109455.83</v>
      </c>
      <c r="I2340" s="34">
        <v>109455.83</v>
      </c>
      <c r="J2340" s="34">
        <v>109455.83</v>
      </c>
      <c r="K2340" s="34">
        <v>109455.83</v>
      </c>
      <c r="L2340" s="34">
        <v>109455.83</v>
      </c>
      <c r="M2340" s="34">
        <v>109455.83</v>
      </c>
      <c r="N2340" s="34">
        <v>109455.83</v>
      </c>
      <c r="O2340" s="34">
        <v>109455.83</v>
      </c>
      <c r="P2340" s="34">
        <v>109455.83</v>
      </c>
      <c r="Q2340" s="34">
        <v>109455.83</v>
      </c>
      <c r="R2340" s="34">
        <v>0</v>
      </c>
      <c r="S2340" s="34">
        <v>0</v>
      </c>
    </row>
    <row r="2341" spans="2:19">
      <c r="B2341" s="5">
        <v>1964</v>
      </c>
      <c r="C2341" s="34"/>
      <c r="D2341" s="34"/>
      <c r="E2341" s="34">
        <v>304789.51</v>
      </c>
      <c r="F2341" s="34">
        <v>215470.91</v>
      </c>
      <c r="G2341" s="34">
        <v>215470.91</v>
      </c>
      <c r="H2341" s="34">
        <v>215470.91</v>
      </c>
      <c r="I2341" s="34">
        <v>215470.91</v>
      </c>
      <c r="J2341" s="34">
        <v>215470.91</v>
      </c>
      <c r="K2341" s="34">
        <v>215470.91</v>
      </c>
      <c r="L2341" s="34">
        <v>215470.91</v>
      </c>
      <c r="M2341" s="34">
        <v>215470.91</v>
      </c>
      <c r="N2341" s="34">
        <v>215470.91</v>
      </c>
      <c r="O2341" s="34">
        <v>215470.91</v>
      </c>
      <c r="P2341" s="34">
        <v>215470.91</v>
      </c>
      <c r="Q2341" s="34">
        <v>215470.91</v>
      </c>
      <c r="R2341" s="34">
        <v>0</v>
      </c>
      <c r="S2341" s="34">
        <v>0</v>
      </c>
    </row>
    <row r="2342" spans="2:19">
      <c r="B2342" s="5">
        <v>1963</v>
      </c>
      <c r="C2342" s="34"/>
      <c r="D2342" s="34"/>
      <c r="E2342" s="34">
        <v>1002.13</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c r="D2343" s="34"/>
      <c r="E2343" s="34">
        <v>53912.66</v>
      </c>
      <c r="F2343" s="34">
        <v>42332.41</v>
      </c>
      <c r="G2343" s="34">
        <v>42332.41</v>
      </c>
      <c r="H2343" s="34">
        <v>42332.41</v>
      </c>
      <c r="I2343" s="34">
        <v>42332.41</v>
      </c>
      <c r="J2343" s="34">
        <v>42332.41</v>
      </c>
      <c r="K2343" s="34">
        <v>42332.41</v>
      </c>
      <c r="L2343" s="34">
        <v>42332.41</v>
      </c>
      <c r="M2343" s="34">
        <v>42332.41</v>
      </c>
      <c r="N2343" s="34">
        <v>42332.41</v>
      </c>
      <c r="O2343" s="34">
        <v>42332.41</v>
      </c>
      <c r="P2343" s="34">
        <v>42332.41</v>
      </c>
      <c r="Q2343" s="34">
        <v>42332.41</v>
      </c>
      <c r="R2343" s="34">
        <v>0</v>
      </c>
      <c r="S2343" s="34">
        <v>0</v>
      </c>
    </row>
    <row r="2344" spans="2:19">
      <c r="B2344" s="5">
        <v>1961</v>
      </c>
      <c r="C2344" s="34"/>
      <c r="D2344" s="34"/>
      <c r="E2344" s="34">
        <v>41196.819999999992</v>
      </c>
      <c r="F2344" s="34">
        <v>18082.86</v>
      </c>
      <c r="G2344" s="34">
        <v>18082.86</v>
      </c>
      <c r="H2344" s="34">
        <v>18082.86</v>
      </c>
      <c r="I2344" s="34">
        <v>18082.86</v>
      </c>
      <c r="J2344" s="34">
        <v>18082.86</v>
      </c>
      <c r="K2344" s="34">
        <v>18082.86</v>
      </c>
      <c r="L2344" s="34">
        <v>18082.86</v>
      </c>
      <c r="M2344" s="34">
        <v>18082.86</v>
      </c>
      <c r="N2344" s="34">
        <v>18082.86</v>
      </c>
      <c r="O2344" s="34">
        <v>18082.86</v>
      </c>
      <c r="P2344" s="34">
        <v>18082.86</v>
      </c>
      <c r="Q2344" s="34">
        <v>18082.86</v>
      </c>
      <c r="R2344" s="34">
        <v>0</v>
      </c>
      <c r="S2344" s="34">
        <v>0</v>
      </c>
    </row>
    <row r="2345" spans="2:19">
      <c r="B2345" s="5">
        <v>1960</v>
      </c>
      <c r="C2345" s="34"/>
      <c r="D2345" s="34"/>
      <c r="E2345" s="34">
        <v>57782.42</v>
      </c>
      <c r="F2345" s="34">
        <v>23199.870000000003</v>
      </c>
      <c r="G2345" s="34">
        <v>23199.870000000003</v>
      </c>
      <c r="H2345" s="34">
        <v>23199.87</v>
      </c>
      <c r="I2345" s="34">
        <v>23199.870000000003</v>
      </c>
      <c r="J2345" s="34">
        <v>23199.870000000003</v>
      </c>
      <c r="K2345" s="34">
        <v>23199.870000000003</v>
      </c>
      <c r="L2345" s="34">
        <v>23199.870000000003</v>
      </c>
      <c r="M2345" s="34">
        <v>23199.870000000003</v>
      </c>
      <c r="N2345" s="34">
        <v>23199.870000000003</v>
      </c>
      <c r="O2345" s="34">
        <v>23199.870000000003</v>
      </c>
      <c r="P2345" s="34">
        <v>23199.870000000003</v>
      </c>
      <c r="Q2345" s="34">
        <v>23199.870000000003</v>
      </c>
      <c r="R2345" s="34">
        <v>0</v>
      </c>
      <c r="S2345" s="34">
        <v>0</v>
      </c>
    </row>
    <row r="2346" spans="2:19">
      <c r="B2346" s="5">
        <v>1959</v>
      </c>
      <c r="C2346" s="34"/>
      <c r="D2346" s="34"/>
      <c r="E2346" s="34">
        <v>25524.21</v>
      </c>
      <c r="F2346" s="34">
        <v>53931.8</v>
      </c>
      <c r="G2346" s="34">
        <v>53931.8</v>
      </c>
      <c r="H2346" s="34">
        <v>53931.8</v>
      </c>
      <c r="I2346" s="34">
        <v>53931.8</v>
      </c>
      <c r="J2346" s="34">
        <v>53931.8</v>
      </c>
      <c r="K2346" s="34">
        <v>53931.8</v>
      </c>
      <c r="L2346" s="34">
        <v>53931.8</v>
      </c>
      <c r="M2346" s="34">
        <v>53931.8</v>
      </c>
      <c r="N2346" s="34">
        <v>53931.8</v>
      </c>
      <c r="O2346" s="34">
        <v>53931.8</v>
      </c>
      <c r="P2346" s="34">
        <v>53931.8</v>
      </c>
      <c r="Q2346" s="34">
        <v>53931.8</v>
      </c>
      <c r="R2346" s="34">
        <v>0</v>
      </c>
      <c r="S2346" s="34">
        <v>0</v>
      </c>
    </row>
    <row r="2347" spans="2:19">
      <c r="B2347" s="5">
        <v>1958</v>
      </c>
      <c r="C2347" s="34"/>
      <c r="D2347" s="34"/>
      <c r="E2347" s="34">
        <v>13410.439999999999</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c r="D2348" s="34"/>
      <c r="E2348" s="34">
        <v>10103.129999999999</v>
      </c>
      <c r="F2348" s="34">
        <v>10103.129999999999</v>
      </c>
      <c r="G2348" s="34">
        <v>10103.129999999999</v>
      </c>
      <c r="H2348" s="34">
        <v>10103.129999999999</v>
      </c>
      <c r="I2348" s="34">
        <v>10103.129999999999</v>
      </c>
      <c r="J2348" s="34">
        <v>10103.129999999999</v>
      </c>
      <c r="K2348" s="34">
        <v>10103.129999999999</v>
      </c>
      <c r="L2348" s="34">
        <v>10103.129999999999</v>
      </c>
      <c r="M2348" s="34">
        <v>10103.129999999999</v>
      </c>
      <c r="N2348" s="34">
        <v>10103.129999999999</v>
      </c>
      <c r="O2348" s="34">
        <v>10103.129999999999</v>
      </c>
      <c r="P2348" s="34">
        <v>10103.129999999999</v>
      </c>
      <c r="Q2348" s="34">
        <v>10103.129999999999</v>
      </c>
      <c r="R2348" s="34">
        <v>0</v>
      </c>
      <c r="S2348" s="34">
        <v>0</v>
      </c>
    </row>
    <row r="2349" spans="2:19">
      <c r="B2349" s="5">
        <v>1956</v>
      </c>
      <c r="C2349" s="34"/>
      <c r="D2349" s="34"/>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c r="D2350" s="34"/>
      <c r="E2350" s="34">
        <v>7311.47</v>
      </c>
      <c r="F2350" s="34">
        <v>7311.47</v>
      </c>
      <c r="G2350" s="34">
        <v>27763.15</v>
      </c>
      <c r="H2350" s="34">
        <v>7311.47</v>
      </c>
      <c r="I2350" s="34">
        <v>7311.47</v>
      </c>
      <c r="J2350" s="34">
        <v>7311.47</v>
      </c>
      <c r="K2350" s="34">
        <v>7311.47</v>
      </c>
      <c r="L2350" s="34">
        <v>7311.47</v>
      </c>
      <c r="M2350" s="34">
        <v>27763.15</v>
      </c>
      <c r="N2350" s="34">
        <v>27763.15</v>
      </c>
      <c r="O2350" s="34">
        <v>27763.15</v>
      </c>
      <c r="P2350" s="34">
        <v>27763.15</v>
      </c>
      <c r="Q2350" s="34">
        <v>27763.15</v>
      </c>
      <c r="R2350" s="34">
        <v>0</v>
      </c>
      <c r="S2350" s="34">
        <v>0</v>
      </c>
    </row>
    <row r="2351" spans="2:19">
      <c r="B2351" s="5">
        <v>1954</v>
      </c>
      <c r="C2351" s="34"/>
      <c r="D2351" s="34"/>
      <c r="E2351" s="34">
        <v>31679.65</v>
      </c>
      <c r="F2351" s="34">
        <v>32399.47</v>
      </c>
      <c r="G2351" s="34">
        <v>50371.38</v>
      </c>
      <c r="H2351" s="34">
        <v>32399.47</v>
      </c>
      <c r="I2351" s="34">
        <v>32399.47</v>
      </c>
      <c r="J2351" s="34">
        <v>32399.47</v>
      </c>
      <c r="K2351" s="34">
        <v>32399.47</v>
      </c>
      <c r="L2351" s="34">
        <v>32399.47</v>
      </c>
      <c r="M2351" s="34">
        <v>50371.38</v>
      </c>
      <c r="N2351" s="34">
        <v>50371.38</v>
      </c>
      <c r="O2351" s="34">
        <v>50371.380000000005</v>
      </c>
      <c r="P2351" s="34">
        <v>50371.380000000005</v>
      </c>
      <c r="Q2351" s="34">
        <v>50371.380000000005</v>
      </c>
      <c r="R2351" s="34">
        <v>0</v>
      </c>
      <c r="S2351" s="34">
        <v>0</v>
      </c>
    </row>
    <row r="2352" spans="2:19">
      <c r="B2352" s="5">
        <v>1953</v>
      </c>
      <c r="C2352" s="34"/>
      <c r="D2352" s="34"/>
      <c r="E2352" s="34">
        <v>34307.68</v>
      </c>
      <c r="F2352" s="34">
        <v>34307.68</v>
      </c>
      <c r="G2352" s="34">
        <v>34307.68</v>
      </c>
      <c r="H2352" s="34">
        <v>34307.68</v>
      </c>
      <c r="I2352" s="34">
        <v>34307.68</v>
      </c>
      <c r="J2352" s="34">
        <v>34307.68</v>
      </c>
      <c r="K2352" s="34">
        <v>34307.68</v>
      </c>
      <c r="L2352" s="34">
        <v>34307.68</v>
      </c>
      <c r="M2352" s="34">
        <v>34307.68</v>
      </c>
      <c r="N2352" s="34">
        <v>34307.68</v>
      </c>
      <c r="O2352" s="34">
        <v>34307.68</v>
      </c>
      <c r="P2352" s="34">
        <v>34307.68</v>
      </c>
      <c r="Q2352" s="34">
        <v>34307.68</v>
      </c>
      <c r="R2352" s="34">
        <v>0</v>
      </c>
      <c r="S2352" s="34">
        <v>0</v>
      </c>
    </row>
    <row r="2353" spans="2:19">
      <c r="B2353" s="5">
        <v>1952</v>
      </c>
      <c r="C2353" s="34"/>
      <c r="D2353" s="34"/>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c r="D2354" s="34"/>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c r="D2355" s="34"/>
      <c r="E2355" s="34">
        <v>3783.56</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c r="D2356" s="34"/>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c r="D2357" s="34"/>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c r="D2358" s="34"/>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c r="D2359" s="34"/>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c r="D2360" s="34"/>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c r="D2361" s="34"/>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c r="D2362" s="34"/>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c r="D2363" s="34"/>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c r="D2364" s="34"/>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c r="D2365" s="34"/>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c r="D2366" s="34"/>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c r="D2367" s="34"/>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c r="D2368" s="34"/>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c r="D2369" s="34"/>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c r="D2370" s="34"/>
      <c r="E2370" s="34">
        <v>22619.55</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c r="D2371" s="34"/>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c r="D2372" s="34"/>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c r="D2373" s="34"/>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c r="D2374" s="34"/>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c r="D2375" s="34"/>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6697582.5499999989</v>
      </c>
      <c r="F2376" s="7">
        <f>SUM(F2296:F2375)</f>
        <v>5368212.8099999987</v>
      </c>
      <c r="G2376" s="7">
        <f>SUM(G2295:G2375)</f>
        <v>5876076.3100000005</v>
      </c>
      <c r="H2376" s="7">
        <f>SUM(H2289:H2375)</f>
        <v>5912467.2299999995</v>
      </c>
      <c r="I2376" s="7">
        <f>SUM(I2289:I2375)</f>
        <v>5825212.3199999994</v>
      </c>
      <c r="J2376" s="7">
        <f t="shared" ref="J2376" si="45">SUM(J2289:J2375)</f>
        <v>5825212.3199999994</v>
      </c>
      <c r="K2376" s="7">
        <f>SUM(K2289:K2375)</f>
        <v>5825212.3199999994</v>
      </c>
      <c r="L2376" s="7">
        <f t="shared" ref="L2376" si="46">SUM(L2289:L2375)</f>
        <v>5689701.3200000003</v>
      </c>
      <c r="M2376" s="7">
        <f>SUM(M2289:M2375)</f>
        <v>5815870.04</v>
      </c>
      <c r="N2376" s="10">
        <f>SUM(N2284:N2375)</f>
        <v>5835080.3900000006</v>
      </c>
      <c r="O2376" s="10">
        <f>SUM(O2284:O2375)</f>
        <v>5880231.120000001</v>
      </c>
      <c r="P2376" s="10">
        <f>SUM(P2284:P2375)</f>
        <v>6071256.5800000001</v>
      </c>
      <c r="Q2376" s="10">
        <f>SUM(Q2284:Q2375)</f>
        <v>6391771.4699999997</v>
      </c>
      <c r="R2376" s="10">
        <f>SUM(R2283:R2375)</f>
        <v>6586992.129999999</v>
      </c>
      <c r="S2376" s="10">
        <f>SUM(S2283:S2375)</f>
        <v>7006806.6999999983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c r="D2489" s="34"/>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c r="D2490" s="34"/>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c r="D2491" s="34"/>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c r="D2492" s="34"/>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c r="D2493" s="34"/>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c r="D2494" s="34"/>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c r="D2495" s="34"/>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c r="D2496" s="34"/>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c r="D2497" s="34"/>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c r="D2498" s="34"/>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c r="D2499" s="34"/>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c r="D2500" s="34"/>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c r="D2501" s="34"/>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c r="D2502" s="34"/>
      <c r="E2502" s="34">
        <v>458.1</v>
      </c>
      <c r="F2502" s="34">
        <v>458.1</v>
      </c>
      <c r="G2502" s="34">
        <v>458.1</v>
      </c>
      <c r="H2502" s="34">
        <v>458.1</v>
      </c>
      <c r="I2502" s="34">
        <v>458.1</v>
      </c>
      <c r="J2502" s="34">
        <v>458.1</v>
      </c>
      <c r="K2502" s="34">
        <v>458.1</v>
      </c>
      <c r="L2502" s="34">
        <v>458.1</v>
      </c>
      <c r="M2502" s="34">
        <v>0</v>
      </c>
      <c r="N2502" s="34">
        <v>0</v>
      </c>
      <c r="O2502" s="34">
        <v>0</v>
      </c>
      <c r="P2502" s="34">
        <v>0</v>
      </c>
      <c r="Q2502" s="34">
        <v>0</v>
      </c>
      <c r="R2502" s="34">
        <v>0</v>
      </c>
      <c r="S2502" s="34">
        <v>0</v>
      </c>
    </row>
    <row r="2503" spans="2:19">
      <c r="B2503" s="5">
        <v>1992</v>
      </c>
      <c r="C2503" s="34"/>
      <c r="D2503" s="34"/>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c r="D2504" s="34"/>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c r="D2505" s="34"/>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c r="D2506" s="34"/>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c r="D2507" s="34"/>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c r="D2508" s="34"/>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c r="D2509" s="34"/>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c r="D2510" s="34"/>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c r="D2511" s="34"/>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c r="D2512" s="34"/>
      <c r="E2512" s="34">
        <v>28158.89</v>
      </c>
      <c r="F2512" s="34">
        <v>28158.89</v>
      </c>
      <c r="G2512" s="34">
        <v>28158.89</v>
      </c>
      <c r="H2512" s="34">
        <v>28158.89</v>
      </c>
      <c r="I2512" s="34">
        <v>28158.89</v>
      </c>
      <c r="J2512" s="34">
        <v>28158.89</v>
      </c>
      <c r="K2512" s="34">
        <v>28158.89</v>
      </c>
      <c r="L2512" s="34">
        <v>28158.89</v>
      </c>
      <c r="M2512" s="34">
        <v>0</v>
      </c>
      <c r="N2512" s="34">
        <v>0</v>
      </c>
      <c r="O2512" s="34">
        <v>0</v>
      </c>
      <c r="P2512" s="34">
        <v>0</v>
      </c>
      <c r="Q2512" s="34">
        <v>0</v>
      </c>
      <c r="R2512" s="34">
        <v>0</v>
      </c>
      <c r="S2512" s="34">
        <v>0</v>
      </c>
    </row>
    <row r="2513" spans="2:19">
      <c r="B2513" s="5">
        <v>1982</v>
      </c>
      <c r="C2513" s="34"/>
      <c r="D2513" s="34"/>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c r="D2514" s="34"/>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c r="D2515" s="34"/>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c r="D2516" s="34"/>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c r="D2517" s="34"/>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c r="D2518" s="34"/>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c r="D2519" s="34"/>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c r="D2520" s="34"/>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c r="D2521" s="34"/>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c r="D2522" s="34"/>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c r="D2523" s="34"/>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c r="D2524" s="34"/>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c r="D2525" s="34"/>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c r="D2526" s="34"/>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c r="D2527" s="34"/>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c r="D2528" s="34"/>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c r="D2529" s="34"/>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c r="D2530" s="34"/>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c r="D2531" s="34"/>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c r="D2532" s="34"/>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c r="D2533" s="34"/>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c r="D2534" s="34"/>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c r="D2535" s="34"/>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c r="D2536" s="34"/>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c r="D2537" s="34"/>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c r="D2538" s="34"/>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c r="D2539" s="34"/>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c r="D2540" s="34"/>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c r="D2541" s="34"/>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c r="D2542" s="34"/>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c r="D2543" s="34"/>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c r="D2544" s="34"/>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c r="D2545" s="34"/>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c r="D2546" s="34"/>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c r="D2547" s="34"/>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c r="D2548" s="34"/>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c r="D2549" s="34"/>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c r="D2550" s="34"/>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c r="D2551" s="34"/>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c r="D2552" s="34"/>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c r="D2553" s="34"/>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c r="D2554" s="34"/>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c r="D2555" s="34"/>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c r="D2556" s="34"/>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c r="D2557" s="34"/>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c r="D2558" s="34"/>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c r="D2559" s="34"/>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c r="D2560" s="34"/>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c r="D2561" s="34"/>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c r="D2562" s="34"/>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c r="D2563" s="34"/>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c r="D2564" s="34"/>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c r="D2565" s="34"/>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28616.989999999998</v>
      </c>
      <c r="F2566" s="7">
        <f>SUM(F2486:F2565)</f>
        <v>28616.989999999998</v>
      </c>
      <c r="G2566" s="7">
        <f>SUM(G2485:G2565)</f>
        <v>28616.989999999998</v>
      </c>
      <c r="H2566" s="7">
        <f>SUM(H2479:H2565)</f>
        <v>28616.989999999998</v>
      </c>
      <c r="I2566" s="7">
        <f>SUM(I2479:I2565)</f>
        <v>28616.989999999998</v>
      </c>
      <c r="J2566" s="7">
        <f t="shared" ref="J2566" si="49">SUM(J2479:J2565)</f>
        <v>28616.989999999998</v>
      </c>
      <c r="K2566" s="7">
        <f>SUM(K2479:K2565)</f>
        <v>28616.989999999998</v>
      </c>
      <c r="L2566" s="7">
        <f t="shared" ref="L2566" si="50">SUM(L2479:L2565)</f>
        <v>28616.989999999998</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188357.84999999998</v>
      </c>
    </row>
    <row r="2949" spans="1:19">
      <c r="A2949" s="35"/>
      <c r="B2949" s="5">
        <v>2021</v>
      </c>
      <c r="C2949" s="33"/>
      <c r="D2949" s="33"/>
      <c r="E2949" s="33"/>
      <c r="F2949" s="33"/>
      <c r="G2949" s="33"/>
      <c r="H2949" s="33"/>
      <c r="I2949" s="33"/>
      <c r="J2949" s="33"/>
      <c r="K2949" s="33"/>
      <c r="L2949" s="33"/>
      <c r="M2949" s="33"/>
      <c r="N2949" s="33"/>
      <c r="O2949" s="33"/>
      <c r="P2949" s="33"/>
      <c r="Q2949" s="33"/>
      <c r="R2949" s="34">
        <v>66485.440000000002</v>
      </c>
      <c r="S2949" s="34">
        <v>62492.210000000006</v>
      </c>
    </row>
    <row r="2950" spans="1:19">
      <c r="B2950" s="5">
        <v>2020</v>
      </c>
      <c r="C2950" s="33"/>
      <c r="D2950" s="33"/>
      <c r="E2950" s="33"/>
      <c r="F2950" s="33"/>
      <c r="G2950" s="33"/>
      <c r="H2950" s="33"/>
      <c r="I2950" s="33"/>
      <c r="J2950" s="33"/>
      <c r="K2950" s="33"/>
      <c r="L2950" s="33"/>
      <c r="M2950" s="33"/>
      <c r="N2950" s="33"/>
      <c r="O2950" s="33"/>
      <c r="P2950" s="33"/>
      <c r="Q2950" s="34">
        <v>140704.31</v>
      </c>
      <c r="R2950" s="34">
        <v>140704.30999999997</v>
      </c>
      <c r="S2950" s="34">
        <v>144697.54</v>
      </c>
    </row>
    <row r="2951" spans="1:19">
      <c r="A2951" s="37"/>
      <c r="B2951" s="5">
        <v>2019</v>
      </c>
      <c r="C2951" s="33"/>
      <c r="D2951" s="33"/>
      <c r="E2951" s="33"/>
      <c r="F2951" s="33"/>
      <c r="G2951" s="33"/>
      <c r="H2951" s="33"/>
      <c r="I2951" s="33"/>
      <c r="J2951" s="33"/>
      <c r="K2951" s="33"/>
      <c r="L2951" s="33"/>
      <c r="M2951" s="33"/>
      <c r="N2951" s="33"/>
      <c r="O2951" s="33"/>
      <c r="P2951" s="34">
        <v>204557.77000000002</v>
      </c>
      <c r="Q2951" s="34">
        <v>204557.77000000002</v>
      </c>
      <c r="R2951" s="34">
        <v>204557.77000000002</v>
      </c>
      <c r="S2951" s="34">
        <v>204557.77000000002</v>
      </c>
    </row>
    <row r="2952" spans="1:19">
      <c r="A2952" s="37"/>
      <c r="B2952" s="5">
        <v>2018</v>
      </c>
      <c r="C2952" s="33"/>
      <c r="D2952" s="33"/>
      <c r="E2952" s="33"/>
      <c r="F2952" s="33"/>
      <c r="G2952" s="33"/>
      <c r="H2952" s="33"/>
      <c r="I2952" s="33"/>
      <c r="J2952" s="33"/>
      <c r="K2952" s="33"/>
      <c r="L2952" s="33"/>
      <c r="M2952" s="33"/>
      <c r="N2952" s="33"/>
      <c r="O2952" s="34">
        <v>107627.56</v>
      </c>
      <c r="P2952" s="34">
        <v>107627.56</v>
      </c>
      <c r="Q2952" s="34">
        <v>107627.56</v>
      </c>
      <c r="R2952" s="34">
        <v>107627.56000000003</v>
      </c>
      <c r="S2952" s="34">
        <v>107627.56</v>
      </c>
    </row>
    <row r="2953" spans="1:19">
      <c r="A2953" s="37"/>
      <c r="B2953" s="5">
        <v>2017</v>
      </c>
      <c r="C2953" s="33"/>
      <c r="D2953" s="33"/>
      <c r="E2953" s="33"/>
      <c r="F2953" s="33"/>
      <c r="G2953" s="33"/>
      <c r="H2953" s="33"/>
      <c r="I2953" s="33"/>
      <c r="J2953" s="33"/>
      <c r="K2953" s="33"/>
      <c r="L2953" s="33"/>
      <c r="M2953" s="33"/>
      <c r="N2953" s="34">
        <v>48301.3</v>
      </c>
      <c r="O2953" s="34">
        <v>63611.520000000011</v>
      </c>
      <c r="P2953" s="34">
        <v>63611.520000000011</v>
      </c>
      <c r="Q2953" s="34">
        <v>65238.44000000001</v>
      </c>
      <c r="R2953" s="34">
        <v>49928.220000000008</v>
      </c>
      <c r="S2953" s="34">
        <v>49928.220000000008</v>
      </c>
    </row>
    <row r="2954" spans="1:19">
      <c r="B2954" s="5">
        <v>2016</v>
      </c>
      <c r="C2954" s="33"/>
      <c r="D2954" s="33"/>
      <c r="E2954" s="33"/>
      <c r="F2954" s="33"/>
      <c r="G2954" s="33"/>
      <c r="H2954" s="33"/>
      <c r="I2954" s="33"/>
      <c r="J2954" s="33"/>
      <c r="K2954" s="33"/>
      <c r="L2954" s="33"/>
      <c r="M2954" s="34">
        <v>78676.649999999994</v>
      </c>
      <c r="N2954" s="34">
        <v>78676.64999999998</v>
      </c>
      <c r="O2954" s="34">
        <v>79169.669999999969</v>
      </c>
      <c r="P2954" s="34">
        <v>79169.669999999969</v>
      </c>
      <c r="Q2954" s="34">
        <v>79169.669999999969</v>
      </c>
      <c r="R2954" s="34">
        <v>78676.649999999994</v>
      </c>
      <c r="S2954" s="34">
        <v>78676.649999999965</v>
      </c>
    </row>
    <row r="2955" spans="1:19">
      <c r="B2955" s="5">
        <v>2015</v>
      </c>
      <c r="C2955" s="33"/>
      <c r="D2955" s="33"/>
      <c r="E2955" s="33"/>
      <c r="F2955" s="33"/>
      <c r="G2955" s="33"/>
      <c r="H2955" s="33"/>
      <c r="I2955" s="33"/>
      <c r="J2955" s="33"/>
      <c r="K2955" s="33"/>
      <c r="L2955" s="34">
        <v>103543.43999999999</v>
      </c>
      <c r="M2955" s="34">
        <v>104959.31</v>
      </c>
      <c r="N2955" s="34">
        <v>104959.31</v>
      </c>
      <c r="O2955" s="34">
        <v>104959.31</v>
      </c>
      <c r="P2955" s="34">
        <v>104959.31</v>
      </c>
      <c r="Q2955" s="34">
        <v>104959.31</v>
      </c>
      <c r="R2955" s="34">
        <v>104959.31</v>
      </c>
      <c r="S2955" s="34">
        <v>104959.31</v>
      </c>
    </row>
    <row r="2956" spans="1:19">
      <c r="B2956" s="5">
        <v>2014</v>
      </c>
      <c r="C2956" s="33"/>
      <c r="D2956" s="33"/>
      <c r="E2956" s="33"/>
      <c r="F2956" s="33"/>
      <c r="G2956" s="33"/>
      <c r="H2956" s="33"/>
      <c r="I2956" s="33"/>
      <c r="J2956" s="33"/>
      <c r="K2956" s="34">
        <v>178275.56000000003</v>
      </c>
      <c r="L2956" s="34">
        <v>178976.59000000003</v>
      </c>
      <c r="M2956" s="34">
        <v>125306.73999999999</v>
      </c>
      <c r="N2956" s="34">
        <v>125306.74000000002</v>
      </c>
      <c r="O2956" s="34">
        <v>178976.59000000003</v>
      </c>
      <c r="P2956" s="34">
        <v>178976.59000000003</v>
      </c>
      <c r="Q2956" s="34">
        <v>178976.59000000003</v>
      </c>
      <c r="R2956" s="34">
        <v>125306.73999999999</v>
      </c>
      <c r="S2956" s="34">
        <v>125306.74</v>
      </c>
    </row>
    <row r="2957" spans="1:19">
      <c r="B2957" s="5">
        <v>2013</v>
      </c>
      <c r="C2957" s="33"/>
      <c r="D2957" s="33"/>
      <c r="E2957" s="33"/>
      <c r="F2957" s="33"/>
      <c r="G2957" s="33"/>
      <c r="H2957" s="33"/>
      <c r="I2957" s="33"/>
      <c r="J2957" s="34">
        <v>154567.23000000004</v>
      </c>
      <c r="K2957" s="34">
        <v>155996.06000000003</v>
      </c>
      <c r="L2957" s="34">
        <v>157213.27000000005</v>
      </c>
      <c r="M2957" s="34">
        <v>157213.26999999999</v>
      </c>
      <c r="N2957" s="34">
        <v>157213.27000000005</v>
      </c>
      <c r="O2957" s="34">
        <v>157213.27000000008</v>
      </c>
      <c r="P2957" s="34">
        <v>157213.27000000008</v>
      </c>
      <c r="Q2957" s="34">
        <v>157213.27000000008</v>
      </c>
      <c r="R2957" s="34">
        <v>157213.26999999999</v>
      </c>
      <c r="S2957" s="34">
        <v>157213.27000000008</v>
      </c>
    </row>
    <row r="2958" spans="1:19">
      <c r="B2958" s="5">
        <v>2012</v>
      </c>
      <c r="C2958" s="33"/>
      <c r="D2958" s="33"/>
      <c r="E2958" s="33"/>
      <c r="F2958" s="33"/>
      <c r="G2958" s="33"/>
      <c r="H2958" s="33"/>
      <c r="I2958" s="34">
        <v>112138.98999999999</v>
      </c>
      <c r="J2958" s="34">
        <v>112138.98999999999</v>
      </c>
      <c r="K2958" s="34">
        <v>112138.98999999999</v>
      </c>
      <c r="L2958" s="34">
        <v>112138.98999999999</v>
      </c>
      <c r="M2958" s="34">
        <v>112138.98999999999</v>
      </c>
      <c r="N2958" s="34">
        <v>112138.98999999999</v>
      </c>
      <c r="O2958" s="34">
        <v>112138.99000000002</v>
      </c>
      <c r="P2958" s="34">
        <v>112138.99000000002</v>
      </c>
      <c r="Q2958" s="34">
        <v>112138.99000000002</v>
      </c>
      <c r="R2958" s="34">
        <v>112138.98999999999</v>
      </c>
      <c r="S2958" s="34">
        <v>112138.99000000002</v>
      </c>
    </row>
    <row r="2959" spans="1:19">
      <c r="B2959" s="5">
        <v>2011</v>
      </c>
      <c r="C2959" s="33"/>
      <c r="D2959" s="33"/>
      <c r="E2959" s="33"/>
      <c r="F2959" s="33"/>
      <c r="G2959" s="33"/>
      <c r="H2959" s="34">
        <v>59602.52</v>
      </c>
      <c r="I2959" s="34">
        <v>66062.080000000031</v>
      </c>
      <c r="J2959" s="34">
        <v>66062.080000000031</v>
      </c>
      <c r="K2959" s="34">
        <v>66062.080000000031</v>
      </c>
      <c r="L2959" s="34">
        <v>66062.080000000031</v>
      </c>
      <c r="M2959" s="34">
        <v>66062.080000000002</v>
      </c>
      <c r="N2959" s="34">
        <v>66062.080000000031</v>
      </c>
      <c r="O2959" s="34">
        <v>66062.080000000016</v>
      </c>
      <c r="P2959" s="34">
        <v>66062.080000000016</v>
      </c>
      <c r="Q2959" s="34">
        <v>66062.080000000016</v>
      </c>
      <c r="R2959" s="34">
        <v>66062.080000000002</v>
      </c>
      <c r="S2959" s="34">
        <v>66062.080000000016</v>
      </c>
    </row>
    <row r="2960" spans="1:19">
      <c r="B2960" s="5">
        <v>2010</v>
      </c>
      <c r="C2960" s="33"/>
      <c r="D2960" s="33"/>
      <c r="E2960" s="33"/>
      <c r="F2960" s="33"/>
      <c r="G2960" s="34">
        <v>43222.939999999995</v>
      </c>
      <c r="H2960" s="34">
        <v>48189.340000000004</v>
      </c>
      <c r="I2960" s="34">
        <v>48189.34</v>
      </c>
      <c r="J2960" s="34">
        <v>48189.34</v>
      </c>
      <c r="K2960" s="34">
        <v>48189.34</v>
      </c>
      <c r="L2960" s="34">
        <v>48189.34</v>
      </c>
      <c r="M2960" s="34">
        <v>48189.340000000004</v>
      </c>
      <c r="N2960" s="34">
        <v>48189.34</v>
      </c>
      <c r="O2960" s="34">
        <v>48189.34</v>
      </c>
      <c r="P2960" s="34">
        <v>48189.34</v>
      </c>
      <c r="Q2960" s="34">
        <v>48189.34</v>
      </c>
      <c r="R2960" s="34">
        <v>48189.340000000004</v>
      </c>
      <c r="S2960" s="34">
        <v>48189.34</v>
      </c>
    </row>
    <row r="2961" spans="2:19">
      <c r="B2961" s="5">
        <v>2009</v>
      </c>
      <c r="C2961" s="33"/>
      <c r="D2961" s="33"/>
      <c r="E2961" s="33"/>
      <c r="F2961" s="34">
        <v>62464.850000000013</v>
      </c>
      <c r="G2961" s="34">
        <v>62072.100000000013</v>
      </c>
      <c r="H2961" s="34">
        <v>62072.1</v>
      </c>
      <c r="I2961" s="34">
        <v>62072.100000000013</v>
      </c>
      <c r="J2961" s="34">
        <v>62072.100000000013</v>
      </c>
      <c r="K2961" s="34">
        <v>62072.100000000013</v>
      </c>
      <c r="L2961" s="34">
        <v>62072.100000000013</v>
      </c>
      <c r="M2961" s="34">
        <v>62072.1</v>
      </c>
      <c r="N2961" s="34">
        <v>62072.100000000013</v>
      </c>
      <c r="O2961" s="34">
        <v>62072.1</v>
      </c>
      <c r="P2961" s="34">
        <v>62072.1</v>
      </c>
      <c r="Q2961" s="34">
        <v>62072.1</v>
      </c>
      <c r="R2961" s="34">
        <v>62072.1</v>
      </c>
      <c r="S2961" s="34">
        <v>62072.1</v>
      </c>
    </row>
    <row r="2962" spans="2:19">
      <c r="B2962" s="5">
        <v>2008</v>
      </c>
      <c r="C2962" s="33"/>
      <c r="D2962" s="33"/>
      <c r="E2962" s="34">
        <v>61026.73000000001</v>
      </c>
      <c r="F2962" s="34">
        <v>61026.73000000001</v>
      </c>
      <c r="G2962" s="34">
        <v>61026.73000000001</v>
      </c>
      <c r="H2962" s="34">
        <v>61026.73</v>
      </c>
      <c r="I2962" s="34">
        <v>61026.73000000001</v>
      </c>
      <c r="J2962" s="34">
        <v>61026.73000000001</v>
      </c>
      <c r="K2962" s="34">
        <v>61026.73000000001</v>
      </c>
      <c r="L2962" s="34">
        <v>61026.73000000001</v>
      </c>
      <c r="M2962" s="34">
        <v>61026.73</v>
      </c>
      <c r="N2962" s="34">
        <v>61026.73000000001</v>
      </c>
      <c r="O2962" s="34">
        <v>61026.729999999996</v>
      </c>
      <c r="P2962" s="34">
        <v>61026.729999999996</v>
      </c>
      <c r="Q2962" s="34">
        <v>61026.729999999996</v>
      </c>
      <c r="R2962" s="34">
        <v>61026.73</v>
      </c>
      <c r="S2962" s="34">
        <v>61026.729999999996</v>
      </c>
    </row>
    <row r="2963" spans="2:19">
      <c r="B2963" s="5">
        <v>2007</v>
      </c>
      <c r="C2963" s="33"/>
      <c r="D2963" s="34"/>
      <c r="E2963" s="34">
        <v>94490.279999999984</v>
      </c>
      <c r="F2963" s="34">
        <v>94490.279999999984</v>
      </c>
      <c r="G2963" s="34">
        <v>94490.279999999984</v>
      </c>
      <c r="H2963" s="34">
        <v>94490.28</v>
      </c>
      <c r="I2963" s="34">
        <v>94490.279999999984</v>
      </c>
      <c r="J2963" s="34">
        <v>94490.279999999984</v>
      </c>
      <c r="K2963" s="34">
        <v>94490.279999999984</v>
      </c>
      <c r="L2963" s="34">
        <v>94490.279999999984</v>
      </c>
      <c r="M2963" s="34">
        <v>94490.28</v>
      </c>
      <c r="N2963" s="34">
        <v>94490.279999999984</v>
      </c>
      <c r="O2963" s="34">
        <v>94490.280000000013</v>
      </c>
      <c r="P2963" s="34">
        <v>94490.280000000013</v>
      </c>
      <c r="Q2963" s="34">
        <v>94490.280000000013</v>
      </c>
      <c r="R2963" s="34">
        <v>94490.28</v>
      </c>
      <c r="S2963" s="34">
        <v>94490.280000000013</v>
      </c>
    </row>
    <row r="2964" spans="2:19">
      <c r="B2964" s="5">
        <v>2006</v>
      </c>
      <c r="C2964" s="34"/>
      <c r="D2964" s="34"/>
      <c r="E2964" s="34">
        <v>70077.869999999981</v>
      </c>
      <c r="F2964" s="34">
        <v>70077.869999999981</v>
      </c>
      <c r="G2964" s="34">
        <v>70077.869999999981</v>
      </c>
      <c r="H2964" s="34">
        <v>70077.87</v>
      </c>
      <c r="I2964" s="34">
        <v>70077.869999999981</v>
      </c>
      <c r="J2964" s="34">
        <v>70077.869999999981</v>
      </c>
      <c r="K2964" s="34">
        <v>70077.869999999981</v>
      </c>
      <c r="L2964" s="34">
        <v>70077.869999999981</v>
      </c>
      <c r="M2964" s="34">
        <v>68792.19</v>
      </c>
      <c r="N2964" s="34">
        <v>68792.189999999988</v>
      </c>
      <c r="O2964" s="34">
        <v>68792.189999999988</v>
      </c>
      <c r="P2964" s="34">
        <v>68792.189999999988</v>
      </c>
      <c r="Q2964" s="34">
        <v>68792.189999999988</v>
      </c>
      <c r="R2964" s="34">
        <v>68792.19</v>
      </c>
      <c r="S2964" s="34">
        <v>68792.189999999988</v>
      </c>
    </row>
    <row r="2965" spans="2:19">
      <c r="B2965" s="5">
        <v>2005</v>
      </c>
      <c r="C2965" s="34"/>
      <c r="D2965" s="34"/>
      <c r="E2965" s="34">
        <v>72809.509999999995</v>
      </c>
      <c r="F2965" s="34">
        <v>72809.509999999995</v>
      </c>
      <c r="G2965" s="34">
        <v>72809.509999999995</v>
      </c>
      <c r="H2965" s="34">
        <v>72809.509999999995</v>
      </c>
      <c r="I2965" s="34">
        <v>72809.509999999995</v>
      </c>
      <c r="J2965" s="34">
        <v>72809.509999999995</v>
      </c>
      <c r="K2965" s="34">
        <v>72809.509999999995</v>
      </c>
      <c r="L2965" s="34">
        <v>72809.509999999995</v>
      </c>
      <c r="M2965" s="34">
        <v>72809.509999999995</v>
      </c>
      <c r="N2965" s="34">
        <v>72809.509999999995</v>
      </c>
      <c r="O2965" s="34">
        <v>72809.510000000009</v>
      </c>
      <c r="P2965" s="34">
        <v>72809.510000000009</v>
      </c>
      <c r="Q2965" s="34">
        <v>72809.510000000009</v>
      </c>
      <c r="R2965" s="34">
        <v>72809.509999999995</v>
      </c>
      <c r="S2965" s="34">
        <v>72809.510000000009</v>
      </c>
    </row>
    <row r="2966" spans="2:19">
      <c r="B2966" s="5">
        <v>2004</v>
      </c>
      <c r="C2966" s="34"/>
      <c r="D2966" s="34"/>
      <c r="E2966" s="34">
        <v>86188.810000000012</v>
      </c>
      <c r="F2966" s="34">
        <v>86188.810000000012</v>
      </c>
      <c r="G2966" s="34">
        <v>86188.810000000012</v>
      </c>
      <c r="H2966" s="34">
        <v>86188.81</v>
      </c>
      <c r="I2966" s="34">
        <v>86188.810000000012</v>
      </c>
      <c r="J2966" s="34">
        <v>86188.810000000012</v>
      </c>
      <c r="K2966" s="34">
        <v>86188.810000000012</v>
      </c>
      <c r="L2966" s="34">
        <v>86188.810000000012</v>
      </c>
      <c r="M2966" s="34">
        <v>85419.11</v>
      </c>
      <c r="N2966" s="34">
        <v>85419.11</v>
      </c>
      <c r="O2966" s="34">
        <v>85419.110000000015</v>
      </c>
      <c r="P2966" s="34">
        <v>85419.110000000015</v>
      </c>
      <c r="Q2966" s="34">
        <v>85419.110000000015</v>
      </c>
      <c r="R2966" s="34">
        <v>85419.11</v>
      </c>
      <c r="S2966" s="34">
        <v>85419.110000000015</v>
      </c>
    </row>
    <row r="2967" spans="2:19">
      <c r="B2967" s="5">
        <v>2003</v>
      </c>
      <c r="C2967" s="34"/>
      <c r="D2967" s="34"/>
      <c r="E2967" s="34">
        <v>15859.66</v>
      </c>
      <c r="F2967" s="34">
        <v>15859.66</v>
      </c>
      <c r="G2967" s="34">
        <v>15859.66</v>
      </c>
      <c r="H2967" s="34">
        <v>15859.66</v>
      </c>
      <c r="I2967" s="34">
        <v>15859.66</v>
      </c>
      <c r="J2967" s="34">
        <v>15859.66</v>
      </c>
      <c r="K2967" s="34">
        <v>15859.66</v>
      </c>
      <c r="L2967" s="34">
        <v>15859.66</v>
      </c>
      <c r="M2967" s="34">
        <v>15859.66</v>
      </c>
      <c r="N2967" s="34">
        <v>15859.66</v>
      </c>
      <c r="O2967" s="34">
        <v>15859.66</v>
      </c>
      <c r="P2967" s="34">
        <v>15859.66</v>
      </c>
      <c r="Q2967" s="34">
        <v>15859.66</v>
      </c>
      <c r="R2967" s="34">
        <v>15859.66</v>
      </c>
      <c r="S2967" s="34">
        <v>15859.66</v>
      </c>
    </row>
    <row r="2968" spans="2:19">
      <c r="B2968" s="5">
        <v>2002</v>
      </c>
      <c r="C2968" s="34"/>
      <c r="D2968" s="34"/>
      <c r="E2968" s="34">
        <v>32928.660000000003</v>
      </c>
      <c r="F2968" s="34">
        <v>32928.660000000003</v>
      </c>
      <c r="G2968" s="34">
        <v>32928.660000000003</v>
      </c>
      <c r="H2968" s="34">
        <v>32928.660000000003</v>
      </c>
      <c r="I2968" s="34">
        <v>32928.660000000003</v>
      </c>
      <c r="J2968" s="34">
        <v>32928.660000000003</v>
      </c>
      <c r="K2968" s="34">
        <v>32928.660000000003</v>
      </c>
      <c r="L2968" s="34">
        <v>32928.660000000003</v>
      </c>
      <c r="M2968" s="34">
        <v>32928.660000000003</v>
      </c>
      <c r="N2968" s="34">
        <v>32928.660000000003</v>
      </c>
      <c r="O2968" s="34">
        <v>32928.659999999996</v>
      </c>
      <c r="P2968" s="34">
        <v>32928.659999999996</v>
      </c>
      <c r="Q2968" s="34">
        <v>32928.659999999996</v>
      </c>
      <c r="R2968" s="34">
        <v>32928.660000000003</v>
      </c>
      <c r="S2968" s="34">
        <v>32928.659999999996</v>
      </c>
    </row>
    <row r="2969" spans="2:19">
      <c r="B2969" s="5">
        <v>2001</v>
      </c>
      <c r="C2969" s="34"/>
      <c r="D2969" s="34"/>
      <c r="E2969" s="34">
        <v>32024.66</v>
      </c>
      <c r="F2969" s="34">
        <v>32024.66</v>
      </c>
      <c r="G2969" s="34">
        <v>32024.66</v>
      </c>
      <c r="H2969" s="34">
        <v>32024.66</v>
      </c>
      <c r="I2969" s="34">
        <v>32024.66</v>
      </c>
      <c r="J2969" s="34">
        <v>32024.66</v>
      </c>
      <c r="K2969" s="34">
        <v>32024.66</v>
      </c>
      <c r="L2969" s="34">
        <v>32024.66</v>
      </c>
      <c r="M2969" s="34">
        <v>32024.66</v>
      </c>
      <c r="N2969" s="34">
        <v>32024.66</v>
      </c>
      <c r="O2969" s="34">
        <v>32024.66</v>
      </c>
      <c r="P2969" s="34">
        <v>32024.66</v>
      </c>
      <c r="Q2969" s="34">
        <v>32024.66</v>
      </c>
      <c r="R2969" s="34">
        <v>32024.66</v>
      </c>
      <c r="S2969" s="34">
        <v>32024.66</v>
      </c>
    </row>
    <row r="2970" spans="2:19">
      <c r="B2970" s="5">
        <v>2000</v>
      </c>
      <c r="C2970" s="34"/>
      <c r="D2970" s="34"/>
      <c r="E2970" s="34">
        <v>15809.96</v>
      </c>
      <c r="F2970" s="34">
        <v>15809.96</v>
      </c>
      <c r="G2970" s="34">
        <v>15809.96</v>
      </c>
      <c r="H2970" s="34">
        <v>15809.96</v>
      </c>
      <c r="I2970" s="34">
        <v>15809.96</v>
      </c>
      <c r="J2970" s="34">
        <v>15809.96</v>
      </c>
      <c r="K2970" s="34">
        <v>15809.96</v>
      </c>
      <c r="L2970" s="34">
        <v>15809.96</v>
      </c>
      <c r="M2970" s="34">
        <v>15809.96</v>
      </c>
      <c r="N2970" s="34">
        <v>15809.96</v>
      </c>
      <c r="O2970" s="34">
        <v>15809.96</v>
      </c>
      <c r="P2970" s="34">
        <v>15809.96</v>
      </c>
      <c r="Q2970" s="34">
        <v>15809.96</v>
      </c>
      <c r="R2970" s="34">
        <v>15809.96</v>
      </c>
      <c r="S2970" s="34">
        <v>15809.96</v>
      </c>
    </row>
    <row r="2971" spans="2:19">
      <c r="B2971" s="5">
        <v>1999</v>
      </c>
      <c r="C2971" s="34"/>
      <c r="D2971" s="34"/>
      <c r="E2971" s="34">
        <v>66634.16</v>
      </c>
      <c r="F2971" s="34">
        <v>66634.16</v>
      </c>
      <c r="G2971" s="34">
        <v>66634.16</v>
      </c>
      <c r="H2971" s="34">
        <v>66634.16</v>
      </c>
      <c r="I2971" s="34">
        <v>66634.16</v>
      </c>
      <c r="J2971" s="34">
        <v>66634.16</v>
      </c>
      <c r="K2971" s="34">
        <v>66634.16</v>
      </c>
      <c r="L2971" s="34">
        <v>66634.16</v>
      </c>
      <c r="M2971" s="34">
        <v>66634.16</v>
      </c>
      <c r="N2971" s="34">
        <v>66634.16</v>
      </c>
      <c r="O2971" s="34">
        <v>66634.16</v>
      </c>
      <c r="P2971" s="34">
        <v>66634.16</v>
      </c>
      <c r="Q2971" s="34">
        <v>66634.16</v>
      </c>
      <c r="R2971" s="34">
        <v>66634.16</v>
      </c>
      <c r="S2971" s="34">
        <v>66634.16</v>
      </c>
    </row>
    <row r="2972" spans="2:19">
      <c r="B2972" s="5">
        <v>1998</v>
      </c>
      <c r="C2972" s="34"/>
      <c r="D2972" s="34"/>
      <c r="E2972" s="34">
        <v>260600.56000000003</v>
      </c>
      <c r="F2972" s="34">
        <v>260600.56000000003</v>
      </c>
      <c r="G2972" s="34">
        <v>260600.56000000003</v>
      </c>
      <c r="H2972" s="34">
        <v>260600.56</v>
      </c>
      <c r="I2972" s="34">
        <v>260600.56000000003</v>
      </c>
      <c r="J2972" s="34">
        <v>260600.56000000003</v>
      </c>
      <c r="K2972" s="34">
        <v>260600.56000000003</v>
      </c>
      <c r="L2972" s="34">
        <v>260600.56000000003</v>
      </c>
      <c r="M2972" s="34">
        <v>260600.56</v>
      </c>
      <c r="N2972" s="34">
        <v>260600.56000000003</v>
      </c>
      <c r="O2972" s="34">
        <v>260600.56</v>
      </c>
      <c r="P2972" s="34">
        <v>260600.56</v>
      </c>
      <c r="Q2972" s="34">
        <v>260600.56</v>
      </c>
      <c r="R2972" s="34">
        <v>260600.56</v>
      </c>
      <c r="S2972" s="34">
        <v>260600.56</v>
      </c>
    </row>
    <row r="2973" spans="2:19">
      <c r="B2973" s="5">
        <v>1997</v>
      </c>
      <c r="C2973" s="34"/>
      <c r="D2973" s="34"/>
      <c r="E2973" s="34">
        <v>69849.94</v>
      </c>
      <c r="F2973" s="34">
        <v>69849.94</v>
      </c>
      <c r="G2973" s="34">
        <v>69849.94</v>
      </c>
      <c r="H2973" s="34">
        <v>69849.94</v>
      </c>
      <c r="I2973" s="34">
        <v>69849.94</v>
      </c>
      <c r="J2973" s="34">
        <v>69849.94</v>
      </c>
      <c r="K2973" s="34">
        <v>69849.94</v>
      </c>
      <c r="L2973" s="34">
        <v>69849.94</v>
      </c>
      <c r="M2973" s="34">
        <v>69849.94</v>
      </c>
      <c r="N2973" s="34">
        <v>69849.94</v>
      </c>
      <c r="O2973" s="34">
        <v>69849.939999999988</v>
      </c>
      <c r="P2973" s="34">
        <v>69849.939999999988</v>
      </c>
      <c r="Q2973" s="34">
        <v>69849.939999999988</v>
      </c>
      <c r="R2973" s="34">
        <v>69849.94</v>
      </c>
      <c r="S2973" s="34">
        <v>69849.939999999988</v>
      </c>
    </row>
    <row r="2974" spans="2:19">
      <c r="B2974" s="5">
        <v>1996</v>
      </c>
      <c r="C2974" s="34"/>
      <c r="D2974" s="34"/>
      <c r="E2974" s="34">
        <v>149251.97999999998</v>
      </c>
      <c r="F2974" s="34">
        <v>149251.97999999998</v>
      </c>
      <c r="G2974" s="34">
        <v>149251.97999999998</v>
      </c>
      <c r="H2974" s="34">
        <v>149251.98000000001</v>
      </c>
      <c r="I2974" s="34">
        <v>149251.97999999998</v>
      </c>
      <c r="J2974" s="34">
        <v>149251.97999999998</v>
      </c>
      <c r="K2974" s="34">
        <v>149251.97999999998</v>
      </c>
      <c r="L2974" s="34">
        <v>149251.97999999998</v>
      </c>
      <c r="M2974" s="34">
        <v>149251.98000000001</v>
      </c>
      <c r="N2974" s="34">
        <v>149251.97999999998</v>
      </c>
      <c r="O2974" s="34">
        <v>149251.98000000001</v>
      </c>
      <c r="P2974" s="34">
        <v>149251.98000000001</v>
      </c>
      <c r="Q2974" s="34">
        <v>149251.98000000001</v>
      </c>
      <c r="R2974" s="34">
        <v>149251.98000000001</v>
      </c>
      <c r="S2974" s="34">
        <v>149251.98000000001</v>
      </c>
    </row>
    <row r="2975" spans="2:19">
      <c r="B2975" s="5">
        <v>1995</v>
      </c>
      <c r="C2975" s="34"/>
      <c r="D2975" s="34"/>
      <c r="E2975" s="34">
        <v>159976.94999999998</v>
      </c>
      <c r="F2975" s="34">
        <v>159976.94999999998</v>
      </c>
      <c r="G2975" s="34">
        <v>159976.94999999998</v>
      </c>
      <c r="H2975" s="34">
        <v>159976.95000000001</v>
      </c>
      <c r="I2975" s="34">
        <v>159976.94999999998</v>
      </c>
      <c r="J2975" s="34">
        <v>159976.94999999998</v>
      </c>
      <c r="K2975" s="34">
        <v>159976.94999999998</v>
      </c>
      <c r="L2975" s="34">
        <v>159976.94999999998</v>
      </c>
      <c r="M2975" s="34">
        <v>159976.95000000001</v>
      </c>
      <c r="N2975" s="34">
        <v>159976.94999999998</v>
      </c>
      <c r="O2975" s="34">
        <v>159976.94999999998</v>
      </c>
      <c r="P2975" s="34">
        <v>159976.94999999998</v>
      </c>
      <c r="Q2975" s="34">
        <v>159976.94999999998</v>
      </c>
      <c r="R2975" s="34">
        <v>159976.95000000001</v>
      </c>
      <c r="S2975" s="34">
        <v>159976.94999999998</v>
      </c>
    </row>
    <row r="2976" spans="2:19">
      <c r="B2976" s="5">
        <v>1994</v>
      </c>
      <c r="C2976" s="34"/>
      <c r="D2976" s="34"/>
      <c r="E2976" s="34">
        <v>195491.13</v>
      </c>
      <c r="F2976" s="34">
        <v>195491.13</v>
      </c>
      <c r="G2976" s="34">
        <v>195491.13</v>
      </c>
      <c r="H2976" s="34">
        <v>195491.13</v>
      </c>
      <c r="I2976" s="34">
        <v>195491.13</v>
      </c>
      <c r="J2976" s="34">
        <v>195491.13</v>
      </c>
      <c r="K2976" s="34">
        <v>195491.13</v>
      </c>
      <c r="L2976" s="34">
        <v>195491.13</v>
      </c>
      <c r="M2976" s="34">
        <v>195491.13</v>
      </c>
      <c r="N2976" s="34">
        <v>195491.13</v>
      </c>
      <c r="O2976" s="34">
        <v>195491.12999999995</v>
      </c>
      <c r="P2976" s="34">
        <v>195491.12999999995</v>
      </c>
      <c r="Q2976" s="34">
        <v>195491.12999999995</v>
      </c>
      <c r="R2976" s="34">
        <v>195491.13</v>
      </c>
      <c r="S2976" s="34">
        <v>195491.12999999995</v>
      </c>
    </row>
    <row r="2977" spans="2:19">
      <c r="B2977" s="5">
        <v>1993</v>
      </c>
      <c r="C2977" s="34"/>
      <c r="D2977" s="34"/>
      <c r="E2977" s="34">
        <v>118474.07</v>
      </c>
      <c r="F2977" s="34">
        <v>118474.07</v>
      </c>
      <c r="G2977" s="34">
        <v>118474.07</v>
      </c>
      <c r="H2977" s="34">
        <v>118474.07</v>
      </c>
      <c r="I2977" s="34">
        <v>118474.07</v>
      </c>
      <c r="J2977" s="34">
        <v>118474.07</v>
      </c>
      <c r="K2977" s="34">
        <v>118474.07</v>
      </c>
      <c r="L2977" s="34">
        <v>118474.07</v>
      </c>
      <c r="M2977" s="34">
        <v>118474.07</v>
      </c>
      <c r="N2977" s="34">
        <v>118474.07</v>
      </c>
      <c r="O2977" s="34">
        <v>118474.07</v>
      </c>
      <c r="P2977" s="34">
        <v>118474.07</v>
      </c>
      <c r="Q2977" s="34">
        <v>118474.07</v>
      </c>
      <c r="R2977" s="34">
        <v>118474.07</v>
      </c>
      <c r="S2977" s="34">
        <v>118474.07</v>
      </c>
    </row>
    <row r="2978" spans="2:19">
      <c r="B2978" s="5">
        <v>1992</v>
      </c>
      <c r="C2978" s="34"/>
      <c r="D2978" s="34"/>
      <c r="E2978" s="34">
        <v>120918.36</v>
      </c>
      <c r="F2978" s="34">
        <v>120918.36</v>
      </c>
      <c r="G2978" s="34">
        <v>120918.36</v>
      </c>
      <c r="H2978" s="34">
        <v>120918.36</v>
      </c>
      <c r="I2978" s="34">
        <v>120918.36</v>
      </c>
      <c r="J2978" s="34">
        <v>120918.36</v>
      </c>
      <c r="K2978" s="34">
        <v>120918.36</v>
      </c>
      <c r="L2978" s="34">
        <v>120918.36</v>
      </c>
      <c r="M2978" s="34">
        <v>120918.36</v>
      </c>
      <c r="N2978" s="34">
        <v>120918.36</v>
      </c>
      <c r="O2978" s="34">
        <v>120918.36</v>
      </c>
      <c r="P2978" s="34">
        <v>120918.36</v>
      </c>
      <c r="Q2978" s="34">
        <v>120918.36</v>
      </c>
      <c r="R2978" s="34">
        <v>120918.36</v>
      </c>
      <c r="S2978" s="34">
        <v>120918.36</v>
      </c>
    </row>
    <row r="2979" spans="2:19">
      <c r="B2979" s="5">
        <v>1991</v>
      </c>
      <c r="C2979" s="34"/>
      <c r="D2979" s="34"/>
      <c r="E2979" s="34">
        <v>280048.23</v>
      </c>
      <c r="F2979" s="34">
        <v>280048.23</v>
      </c>
      <c r="G2979" s="34">
        <v>280048.23</v>
      </c>
      <c r="H2979" s="34">
        <v>280048.23</v>
      </c>
      <c r="I2979" s="34">
        <v>280048.23</v>
      </c>
      <c r="J2979" s="34">
        <v>280048.23</v>
      </c>
      <c r="K2979" s="34">
        <v>280048.23</v>
      </c>
      <c r="L2979" s="34">
        <v>280048.23</v>
      </c>
      <c r="M2979" s="34">
        <v>280048.23</v>
      </c>
      <c r="N2979" s="34">
        <v>280048.23</v>
      </c>
      <c r="O2979" s="34">
        <v>280048.23</v>
      </c>
      <c r="P2979" s="34">
        <v>280048.23</v>
      </c>
      <c r="Q2979" s="34">
        <v>280048.23</v>
      </c>
      <c r="R2979" s="34">
        <v>280048.23</v>
      </c>
      <c r="S2979" s="34">
        <v>280048.23</v>
      </c>
    </row>
    <row r="2980" spans="2:19">
      <c r="B2980" s="5">
        <v>1990</v>
      </c>
      <c r="C2980" s="34"/>
      <c r="D2980" s="34"/>
      <c r="E2980" s="34">
        <v>295270.05000000005</v>
      </c>
      <c r="F2980" s="34">
        <v>295270.05000000005</v>
      </c>
      <c r="G2980" s="34">
        <v>295270.05000000005</v>
      </c>
      <c r="H2980" s="34">
        <v>295270.05</v>
      </c>
      <c r="I2980" s="34">
        <v>295270.05000000005</v>
      </c>
      <c r="J2980" s="34">
        <v>295270.05000000005</v>
      </c>
      <c r="K2980" s="34">
        <v>295270.05000000005</v>
      </c>
      <c r="L2980" s="34">
        <v>295270.05000000005</v>
      </c>
      <c r="M2980" s="34">
        <v>295270.05</v>
      </c>
      <c r="N2980" s="34">
        <v>295270.05000000005</v>
      </c>
      <c r="O2980" s="34">
        <v>295270.05000000005</v>
      </c>
      <c r="P2980" s="34">
        <v>295270.05000000005</v>
      </c>
      <c r="Q2980" s="34">
        <v>295270.05000000005</v>
      </c>
      <c r="R2980" s="34">
        <v>295270.05</v>
      </c>
      <c r="S2980" s="34">
        <v>295270.05000000005</v>
      </c>
    </row>
    <row r="2981" spans="2:19">
      <c r="B2981" s="5">
        <v>1989</v>
      </c>
      <c r="C2981" s="34"/>
      <c r="D2981" s="34"/>
      <c r="E2981" s="34">
        <v>214808.40999999997</v>
      </c>
      <c r="F2981" s="34">
        <v>214808.40999999997</v>
      </c>
      <c r="G2981" s="34">
        <v>214808.40999999997</v>
      </c>
      <c r="H2981" s="34">
        <v>214808.41</v>
      </c>
      <c r="I2981" s="34">
        <v>214808.40999999997</v>
      </c>
      <c r="J2981" s="34">
        <v>214808.40999999997</v>
      </c>
      <c r="K2981" s="34">
        <v>214808.40999999997</v>
      </c>
      <c r="L2981" s="34">
        <v>214808.40999999997</v>
      </c>
      <c r="M2981" s="34">
        <v>214808.41</v>
      </c>
      <c r="N2981" s="34">
        <v>214808.40999999997</v>
      </c>
      <c r="O2981" s="34">
        <v>214808.40999999997</v>
      </c>
      <c r="P2981" s="34">
        <v>214808.40999999997</v>
      </c>
      <c r="Q2981" s="34">
        <v>214808.40999999997</v>
      </c>
      <c r="R2981" s="34">
        <v>214808.41</v>
      </c>
      <c r="S2981" s="34">
        <v>214808.40999999997</v>
      </c>
    </row>
    <row r="2982" spans="2:19">
      <c r="B2982" s="5">
        <v>1988</v>
      </c>
      <c r="C2982" s="34"/>
      <c r="D2982" s="34"/>
      <c r="E2982" s="34">
        <v>517.42999999999995</v>
      </c>
      <c r="F2982" s="34">
        <v>517.42999999999995</v>
      </c>
      <c r="G2982" s="34">
        <v>517.42999999999995</v>
      </c>
      <c r="H2982" s="34">
        <v>517.42999999999995</v>
      </c>
      <c r="I2982" s="34">
        <v>517.42999999999995</v>
      </c>
      <c r="J2982" s="34">
        <v>517.42999999999995</v>
      </c>
      <c r="K2982" s="34">
        <v>517.42999999999995</v>
      </c>
      <c r="L2982" s="34">
        <v>517.42999999999995</v>
      </c>
      <c r="M2982" s="34">
        <v>517.42999999999995</v>
      </c>
      <c r="N2982" s="34">
        <v>517.42999999999995</v>
      </c>
      <c r="O2982" s="34">
        <v>517.42999999999995</v>
      </c>
      <c r="P2982" s="34">
        <v>517.42999999999995</v>
      </c>
      <c r="Q2982" s="34">
        <v>517.42999999999995</v>
      </c>
      <c r="R2982" s="34">
        <v>517.42999999999995</v>
      </c>
      <c r="S2982" s="34">
        <v>517.42999999999995</v>
      </c>
    </row>
    <row r="2983" spans="2:19">
      <c r="B2983" s="5">
        <v>1987</v>
      </c>
      <c r="C2983" s="34"/>
      <c r="D2983" s="34"/>
      <c r="E2983" s="34">
        <v>112454.82</v>
      </c>
      <c r="F2983" s="34">
        <v>112454.82</v>
      </c>
      <c r="G2983" s="34">
        <v>112454.82</v>
      </c>
      <c r="H2983" s="34">
        <v>112454.82</v>
      </c>
      <c r="I2983" s="34">
        <v>112454.82</v>
      </c>
      <c r="J2983" s="34">
        <v>112454.82</v>
      </c>
      <c r="K2983" s="34">
        <v>112454.82</v>
      </c>
      <c r="L2983" s="34">
        <v>112454.82</v>
      </c>
      <c r="M2983" s="34">
        <v>112454.82</v>
      </c>
      <c r="N2983" s="34">
        <v>112454.82</v>
      </c>
      <c r="O2983" s="34">
        <v>112454.82</v>
      </c>
      <c r="P2983" s="34">
        <v>112454.82</v>
      </c>
      <c r="Q2983" s="34">
        <v>112454.82</v>
      </c>
      <c r="R2983" s="34">
        <v>112454.82</v>
      </c>
      <c r="S2983" s="34">
        <v>112454.82</v>
      </c>
    </row>
    <row r="2984" spans="2:19">
      <c r="B2984" s="5">
        <v>1986</v>
      </c>
      <c r="C2984" s="34"/>
      <c r="D2984" s="34"/>
      <c r="E2984" s="34">
        <v>196958.44</v>
      </c>
      <c r="F2984" s="34">
        <v>196958.44</v>
      </c>
      <c r="G2984" s="34">
        <v>196958.44</v>
      </c>
      <c r="H2984" s="34">
        <v>196958.44</v>
      </c>
      <c r="I2984" s="34">
        <v>196958.44</v>
      </c>
      <c r="J2984" s="34">
        <v>196958.44</v>
      </c>
      <c r="K2984" s="34">
        <v>196958.44</v>
      </c>
      <c r="L2984" s="34">
        <v>196958.44</v>
      </c>
      <c r="M2984" s="34">
        <v>196958.44</v>
      </c>
      <c r="N2984" s="34">
        <v>196958.44</v>
      </c>
      <c r="O2984" s="34">
        <v>196958.43999999997</v>
      </c>
      <c r="P2984" s="34">
        <v>196958.43999999997</v>
      </c>
      <c r="Q2984" s="34">
        <v>196958.43999999997</v>
      </c>
      <c r="R2984" s="34">
        <v>196958.44</v>
      </c>
      <c r="S2984" s="34">
        <v>196958.43999999997</v>
      </c>
    </row>
    <row r="2985" spans="2:19">
      <c r="B2985" s="5">
        <v>1985</v>
      </c>
      <c r="C2985" s="34"/>
      <c r="D2985" s="34"/>
      <c r="E2985" s="34">
        <v>140259.63</v>
      </c>
      <c r="F2985" s="34">
        <v>140259.63</v>
      </c>
      <c r="G2985" s="34">
        <v>140259.63</v>
      </c>
      <c r="H2985" s="34">
        <v>140259.63</v>
      </c>
      <c r="I2985" s="34">
        <v>140259.63</v>
      </c>
      <c r="J2985" s="34">
        <v>140259.63</v>
      </c>
      <c r="K2985" s="34">
        <v>140259.63</v>
      </c>
      <c r="L2985" s="34">
        <v>140259.63</v>
      </c>
      <c r="M2985" s="34">
        <v>140259.63</v>
      </c>
      <c r="N2985" s="34">
        <v>140259.63</v>
      </c>
      <c r="O2985" s="34">
        <v>140259.62999999998</v>
      </c>
      <c r="P2985" s="34">
        <v>140259.62999999998</v>
      </c>
      <c r="Q2985" s="34">
        <v>140259.62999999998</v>
      </c>
      <c r="R2985" s="34">
        <v>140259.63</v>
      </c>
      <c r="S2985" s="34">
        <v>140259.62999999998</v>
      </c>
    </row>
    <row r="2986" spans="2:19">
      <c r="B2986" s="5">
        <v>1984</v>
      </c>
      <c r="C2986" s="34"/>
      <c r="D2986" s="34"/>
      <c r="E2986" s="34">
        <v>166999.5</v>
      </c>
      <c r="F2986" s="34">
        <v>166999.5</v>
      </c>
      <c r="G2986" s="34">
        <v>166999.5</v>
      </c>
      <c r="H2986" s="34">
        <v>166999.5</v>
      </c>
      <c r="I2986" s="34">
        <v>166999.5</v>
      </c>
      <c r="J2986" s="34">
        <v>166999.5</v>
      </c>
      <c r="K2986" s="34">
        <v>166999.5</v>
      </c>
      <c r="L2986" s="34">
        <v>166999.5</v>
      </c>
      <c r="M2986" s="34">
        <v>166999.5</v>
      </c>
      <c r="N2986" s="34">
        <v>166999.5</v>
      </c>
      <c r="O2986" s="34">
        <v>166999.5</v>
      </c>
      <c r="P2986" s="34">
        <v>166999.5</v>
      </c>
      <c r="Q2986" s="34">
        <v>166999.5</v>
      </c>
      <c r="R2986" s="34">
        <v>166999.5</v>
      </c>
      <c r="S2986" s="34">
        <v>166999.5</v>
      </c>
    </row>
    <row r="2987" spans="2:19">
      <c r="B2987" s="5">
        <v>1983</v>
      </c>
      <c r="C2987" s="34"/>
      <c r="D2987" s="34"/>
      <c r="E2987" s="34">
        <v>141934.16</v>
      </c>
      <c r="F2987" s="34">
        <v>141934.16</v>
      </c>
      <c r="G2987" s="34">
        <v>141934.16</v>
      </c>
      <c r="H2987" s="34">
        <v>141934.16</v>
      </c>
      <c r="I2987" s="34">
        <v>141934.16</v>
      </c>
      <c r="J2987" s="34">
        <v>141934.16</v>
      </c>
      <c r="K2987" s="34">
        <v>141934.16</v>
      </c>
      <c r="L2987" s="34">
        <v>141934.16</v>
      </c>
      <c r="M2987" s="34">
        <v>141934.16</v>
      </c>
      <c r="N2987" s="34">
        <v>141934.16</v>
      </c>
      <c r="O2987" s="34">
        <v>141934.15999999997</v>
      </c>
      <c r="P2987" s="34">
        <v>141934.15999999997</v>
      </c>
      <c r="Q2987" s="34">
        <v>141934.15999999997</v>
      </c>
      <c r="R2987" s="34">
        <v>141934.16</v>
      </c>
      <c r="S2987" s="34">
        <v>141934.15999999997</v>
      </c>
    </row>
    <row r="2988" spans="2:19">
      <c r="B2988" s="5">
        <v>1982</v>
      </c>
      <c r="C2988" s="34"/>
      <c r="D2988" s="34"/>
      <c r="E2988" s="34">
        <v>157264.97</v>
      </c>
      <c r="F2988" s="34">
        <v>157264.97</v>
      </c>
      <c r="G2988" s="34">
        <v>157264.97</v>
      </c>
      <c r="H2988" s="34">
        <v>157264.97</v>
      </c>
      <c r="I2988" s="34">
        <v>157264.97</v>
      </c>
      <c r="J2988" s="34">
        <v>157264.97</v>
      </c>
      <c r="K2988" s="34">
        <v>157264.97</v>
      </c>
      <c r="L2988" s="34">
        <v>157264.97</v>
      </c>
      <c r="M2988" s="34">
        <v>157264.97</v>
      </c>
      <c r="N2988" s="34">
        <v>157264.97</v>
      </c>
      <c r="O2988" s="34">
        <v>157264.97</v>
      </c>
      <c r="P2988" s="34">
        <v>157264.97</v>
      </c>
      <c r="Q2988" s="34">
        <v>157264.97</v>
      </c>
      <c r="R2988" s="34">
        <v>157264.97</v>
      </c>
      <c r="S2988" s="34">
        <v>157264.97</v>
      </c>
    </row>
    <row r="2989" spans="2:19">
      <c r="B2989" s="5">
        <v>1981</v>
      </c>
      <c r="C2989" s="34"/>
      <c r="D2989" s="34"/>
      <c r="E2989" s="34">
        <v>180909.72999999998</v>
      </c>
      <c r="F2989" s="34">
        <v>180909.72999999998</v>
      </c>
      <c r="G2989" s="34">
        <v>180909.72999999998</v>
      </c>
      <c r="H2989" s="34">
        <v>180909.73</v>
      </c>
      <c r="I2989" s="34">
        <v>180909.72999999998</v>
      </c>
      <c r="J2989" s="34">
        <v>180909.72999999998</v>
      </c>
      <c r="K2989" s="34">
        <v>180909.72999999998</v>
      </c>
      <c r="L2989" s="34">
        <v>180909.72999999998</v>
      </c>
      <c r="M2989" s="34">
        <v>180909.73</v>
      </c>
      <c r="N2989" s="34">
        <v>180909.72999999998</v>
      </c>
      <c r="O2989" s="34">
        <v>180909.72999999998</v>
      </c>
      <c r="P2989" s="34">
        <v>180909.72999999998</v>
      </c>
      <c r="Q2989" s="34">
        <v>180909.72999999998</v>
      </c>
      <c r="R2989" s="34">
        <v>180909.73</v>
      </c>
      <c r="S2989" s="34">
        <v>180909.72999999998</v>
      </c>
    </row>
    <row r="2990" spans="2:19">
      <c r="B2990" s="5">
        <v>1980</v>
      </c>
      <c r="C2990" s="34"/>
      <c r="D2990" s="34"/>
      <c r="E2990" s="34">
        <v>157236.81</v>
      </c>
      <c r="F2990" s="34">
        <v>157236.81</v>
      </c>
      <c r="G2990" s="34">
        <v>157236.81</v>
      </c>
      <c r="H2990" s="34">
        <v>157236.81</v>
      </c>
      <c r="I2990" s="34">
        <v>157236.81</v>
      </c>
      <c r="J2990" s="34">
        <v>157236.81</v>
      </c>
      <c r="K2990" s="34">
        <v>157236.81</v>
      </c>
      <c r="L2990" s="34">
        <v>157236.81</v>
      </c>
      <c r="M2990" s="34">
        <v>157236.81</v>
      </c>
      <c r="N2990" s="34">
        <v>157236.81</v>
      </c>
      <c r="O2990" s="34">
        <v>157236.81000000003</v>
      </c>
      <c r="P2990" s="34">
        <v>157236.81000000003</v>
      </c>
      <c r="Q2990" s="34">
        <v>157236.81000000003</v>
      </c>
      <c r="R2990" s="34">
        <v>157236.81</v>
      </c>
      <c r="S2990" s="34">
        <v>157236.81000000003</v>
      </c>
    </row>
    <row r="2991" spans="2:19">
      <c r="B2991" s="5">
        <v>1979</v>
      </c>
      <c r="C2991" s="34"/>
      <c r="D2991" s="34"/>
      <c r="E2991" s="34">
        <v>154535.41999999998</v>
      </c>
      <c r="F2991" s="34">
        <v>154535.41999999998</v>
      </c>
      <c r="G2991" s="34">
        <v>154535.41999999998</v>
      </c>
      <c r="H2991" s="34">
        <v>154535.42000000001</v>
      </c>
      <c r="I2991" s="34">
        <v>154535.41999999998</v>
      </c>
      <c r="J2991" s="34">
        <v>154535.41999999998</v>
      </c>
      <c r="K2991" s="34">
        <v>154535.41999999998</v>
      </c>
      <c r="L2991" s="34">
        <v>154535.41999999998</v>
      </c>
      <c r="M2991" s="34">
        <v>154535.42000000001</v>
      </c>
      <c r="N2991" s="34">
        <v>154535.41999999998</v>
      </c>
      <c r="O2991" s="34">
        <v>154535.42000000001</v>
      </c>
      <c r="P2991" s="34">
        <v>154535.42000000001</v>
      </c>
      <c r="Q2991" s="34">
        <v>154535.42000000001</v>
      </c>
      <c r="R2991" s="34">
        <v>154535.42000000001</v>
      </c>
      <c r="S2991" s="34">
        <v>154535.42000000001</v>
      </c>
    </row>
    <row r="2992" spans="2:19">
      <c r="B2992" s="5">
        <v>1978</v>
      </c>
      <c r="C2992" s="34"/>
      <c r="D2992" s="34"/>
      <c r="E2992" s="34">
        <v>163233.45000000001</v>
      </c>
      <c r="F2992" s="34">
        <v>163233.45000000001</v>
      </c>
      <c r="G2992" s="34">
        <v>163233.45000000001</v>
      </c>
      <c r="H2992" s="34">
        <v>163233.45000000001</v>
      </c>
      <c r="I2992" s="34">
        <v>163233.45000000001</v>
      </c>
      <c r="J2992" s="34">
        <v>163233.45000000001</v>
      </c>
      <c r="K2992" s="34">
        <v>163233.45000000001</v>
      </c>
      <c r="L2992" s="34">
        <v>163233.45000000001</v>
      </c>
      <c r="M2992" s="34">
        <v>163233.45000000001</v>
      </c>
      <c r="N2992" s="34">
        <v>163233.45000000001</v>
      </c>
      <c r="O2992" s="34">
        <v>163233.45000000001</v>
      </c>
      <c r="P2992" s="34">
        <v>163233.45000000001</v>
      </c>
      <c r="Q2992" s="34">
        <v>163233.45000000001</v>
      </c>
      <c r="R2992" s="34">
        <v>163233.45000000001</v>
      </c>
      <c r="S2992" s="34">
        <v>163233.45000000001</v>
      </c>
    </row>
    <row r="2993" spans="2:19">
      <c r="B2993" s="5">
        <v>1977</v>
      </c>
      <c r="C2993" s="34"/>
      <c r="D2993" s="34"/>
      <c r="E2993" s="34">
        <v>47799.86</v>
      </c>
      <c r="F2993" s="34">
        <v>47799.86</v>
      </c>
      <c r="G2993" s="34">
        <v>47799.86</v>
      </c>
      <c r="H2993" s="34">
        <v>47799.86</v>
      </c>
      <c r="I2993" s="34">
        <v>47799.86</v>
      </c>
      <c r="J2993" s="34">
        <v>47799.86</v>
      </c>
      <c r="K2993" s="34">
        <v>47799.86</v>
      </c>
      <c r="L2993" s="34">
        <v>47799.86</v>
      </c>
      <c r="M2993" s="34">
        <v>47799.86</v>
      </c>
      <c r="N2993" s="34">
        <v>47799.86</v>
      </c>
      <c r="O2993" s="34">
        <v>47799.86</v>
      </c>
      <c r="P2993" s="34">
        <v>47799.86</v>
      </c>
      <c r="Q2993" s="34">
        <v>47799.86</v>
      </c>
      <c r="R2993" s="34">
        <v>47799.86</v>
      </c>
      <c r="S2993" s="34">
        <v>47799.86</v>
      </c>
    </row>
    <row r="2994" spans="2:19">
      <c r="B2994" s="5">
        <v>1976</v>
      </c>
      <c r="C2994" s="34"/>
      <c r="D2994" s="34"/>
      <c r="E2994" s="34">
        <v>128497.60000000001</v>
      </c>
      <c r="F2994" s="34">
        <v>128497.60000000001</v>
      </c>
      <c r="G2994" s="34">
        <v>128497.60000000001</v>
      </c>
      <c r="H2994" s="34">
        <v>128497.60000000001</v>
      </c>
      <c r="I2994" s="34">
        <v>128497.60000000001</v>
      </c>
      <c r="J2994" s="34">
        <v>128497.60000000001</v>
      </c>
      <c r="K2994" s="34">
        <v>128497.60000000001</v>
      </c>
      <c r="L2994" s="34">
        <v>128497.60000000001</v>
      </c>
      <c r="M2994" s="34">
        <v>128497.60000000001</v>
      </c>
      <c r="N2994" s="34">
        <v>128497.60000000001</v>
      </c>
      <c r="O2994" s="34">
        <v>128497.60000000001</v>
      </c>
      <c r="P2994" s="34">
        <v>128497.60000000001</v>
      </c>
      <c r="Q2994" s="34">
        <v>128497.60000000001</v>
      </c>
      <c r="R2994" s="34">
        <v>128497.60000000001</v>
      </c>
      <c r="S2994" s="34">
        <v>128497.60000000001</v>
      </c>
    </row>
    <row r="2995" spans="2:19">
      <c r="B2995" s="5">
        <v>1975</v>
      </c>
      <c r="C2995" s="34"/>
      <c r="D2995" s="34"/>
      <c r="E2995" s="34">
        <v>94514.86</v>
      </c>
      <c r="F2995" s="34">
        <v>94514.86</v>
      </c>
      <c r="G2995" s="34">
        <v>94514.86</v>
      </c>
      <c r="H2995" s="34">
        <v>94514.86</v>
      </c>
      <c r="I2995" s="34">
        <v>94514.86</v>
      </c>
      <c r="J2995" s="34">
        <v>94514.86</v>
      </c>
      <c r="K2995" s="34">
        <v>94514.86</v>
      </c>
      <c r="L2995" s="34">
        <v>94514.86</v>
      </c>
      <c r="M2995" s="34">
        <v>94514.86</v>
      </c>
      <c r="N2995" s="34">
        <v>94514.86</v>
      </c>
      <c r="O2995" s="34">
        <v>94514.86</v>
      </c>
      <c r="P2995" s="34">
        <v>94514.86</v>
      </c>
      <c r="Q2995" s="34">
        <v>94514.86</v>
      </c>
      <c r="R2995" s="34">
        <v>94514.86</v>
      </c>
      <c r="S2995" s="34">
        <v>94514.86</v>
      </c>
    </row>
    <row r="2996" spans="2:19">
      <c r="B2996" s="5">
        <v>1974</v>
      </c>
      <c r="C2996" s="34"/>
      <c r="D2996" s="34"/>
      <c r="E2996" s="34">
        <v>161312.59</v>
      </c>
      <c r="F2996" s="34">
        <v>161312.59</v>
      </c>
      <c r="G2996" s="34">
        <v>161312.59</v>
      </c>
      <c r="H2996" s="34">
        <v>161312.59</v>
      </c>
      <c r="I2996" s="34">
        <v>110053.09</v>
      </c>
      <c r="J2996" s="34">
        <v>110053.09</v>
      </c>
      <c r="K2996" s="34">
        <v>110053.09</v>
      </c>
      <c r="L2996" s="34">
        <v>110053.09</v>
      </c>
      <c r="M2996" s="34">
        <v>110053.09</v>
      </c>
      <c r="N2996" s="34">
        <v>109623.22</v>
      </c>
      <c r="O2996" s="34">
        <v>109623.22</v>
      </c>
      <c r="P2996" s="34">
        <v>109623.22</v>
      </c>
      <c r="Q2996" s="34">
        <v>109623.22</v>
      </c>
      <c r="R2996" s="34">
        <v>107058.84</v>
      </c>
      <c r="S2996" s="34">
        <v>62756.34</v>
      </c>
    </row>
    <row r="2997" spans="2:19">
      <c r="B2997" s="5">
        <v>1973</v>
      </c>
      <c r="C2997" s="34"/>
      <c r="D2997" s="34"/>
      <c r="E2997" s="34">
        <v>70070.5</v>
      </c>
      <c r="F2997" s="34">
        <v>70070.5</v>
      </c>
      <c r="G2997" s="34">
        <v>70070.5</v>
      </c>
      <c r="H2997" s="34">
        <v>55268.92</v>
      </c>
      <c r="I2997" s="34">
        <v>54485.52</v>
      </c>
      <c r="J2997" s="34">
        <v>49483.85</v>
      </c>
      <c r="K2997" s="34">
        <v>49162.91</v>
      </c>
      <c r="L2997" s="34">
        <v>48521.05</v>
      </c>
      <c r="M2997" s="34">
        <v>48521.049999999996</v>
      </c>
      <c r="N2997" s="34">
        <v>48521.05</v>
      </c>
      <c r="O2997" s="34">
        <v>48521.05</v>
      </c>
      <c r="P2997" s="34">
        <v>17706.890000000003</v>
      </c>
      <c r="Q2997" s="34">
        <v>1022.58</v>
      </c>
      <c r="R2997" s="34">
        <v>1022.5799999999945</v>
      </c>
      <c r="S2997" s="34">
        <v>0</v>
      </c>
    </row>
    <row r="2998" spans="2:19">
      <c r="B2998" s="5">
        <v>1972</v>
      </c>
      <c r="C2998" s="34"/>
      <c r="D2998" s="34"/>
      <c r="E2998" s="34">
        <v>51252.3</v>
      </c>
      <c r="F2998" s="34">
        <v>50615.06</v>
      </c>
      <c r="G2998" s="34">
        <v>43605.42</v>
      </c>
      <c r="H2998" s="34">
        <v>1187.5499999999956</v>
      </c>
      <c r="I2998" s="34">
        <v>0</v>
      </c>
      <c r="J2998" s="34">
        <v>0</v>
      </c>
      <c r="K2998" s="34">
        <v>0</v>
      </c>
      <c r="L2998" s="34">
        <v>0</v>
      </c>
      <c r="M2998" s="34">
        <v>-4.3200998334214091E-12</v>
      </c>
      <c r="N2998" s="34">
        <v>0</v>
      </c>
      <c r="O2998" s="34">
        <v>0</v>
      </c>
      <c r="P2998" s="34">
        <v>0</v>
      </c>
      <c r="Q2998" s="34">
        <v>0</v>
      </c>
      <c r="R2998" s="34">
        <v>-4.3200998334214091E-12</v>
      </c>
      <c r="S2998" s="34">
        <v>0</v>
      </c>
    </row>
    <row r="2999" spans="2:19">
      <c r="B2999" s="5">
        <v>1971</v>
      </c>
      <c r="C2999" s="34"/>
      <c r="D2999" s="34"/>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c r="D3000" s="34"/>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c r="D3001" s="34"/>
      <c r="E3001" s="34">
        <v>70.05</v>
      </c>
      <c r="F3001" s="34">
        <v>70.05</v>
      </c>
      <c r="G3001" s="34">
        <v>70.05</v>
      </c>
      <c r="H3001" s="34">
        <v>70.05</v>
      </c>
      <c r="I3001" s="34">
        <v>70.05</v>
      </c>
      <c r="J3001" s="34">
        <v>70.05</v>
      </c>
      <c r="K3001" s="34">
        <v>70.05</v>
      </c>
      <c r="L3001" s="34">
        <v>70.05</v>
      </c>
      <c r="M3001" s="34">
        <v>70.05</v>
      </c>
      <c r="N3001" s="34">
        <v>70.05</v>
      </c>
      <c r="O3001" s="34">
        <v>70.05</v>
      </c>
      <c r="P3001" s="34">
        <v>70.05</v>
      </c>
      <c r="Q3001" s="34">
        <v>70.05</v>
      </c>
      <c r="R3001" s="34">
        <v>0</v>
      </c>
      <c r="S3001" s="34">
        <v>0</v>
      </c>
    </row>
    <row r="3002" spans="2:19">
      <c r="B3002" s="5">
        <v>1968</v>
      </c>
      <c r="C3002" s="34"/>
      <c r="D3002" s="34"/>
      <c r="E3002" s="34">
        <v>47.04</v>
      </c>
      <c r="F3002" s="34">
        <v>47.04</v>
      </c>
      <c r="G3002" s="34">
        <v>47.04</v>
      </c>
      <c r="H3002" s="34">
        <v>47.04</v>
      </c>
      <c r="I3002" s="34">
        <v>47.04</v>
      </c>
      <c r="J3002" s="34">
        <v>47.04</v>
      </c>
      <c r="K3002" s="34">
        <v>47.04</v>
      </c>
      <c r="L3002" s="34">
        <v>47.04</v>
      </c>
      <c r="M3002" s="34">
        <v>47.04</v>
      </c>
      <c r="N3002" s="34">
        <v>0</v>
      </c>
      <c r="O3002" s="34">
        <v>0</v>
      </c>
      <c r="P3002" s="34">
        <v>0</v>
      </c>
      <c r="Q3002" s="34">
        <v>0</v>
      </c>
      <c r="R3002" s="34">
        <v>0</v>
      </c>
      <c r="S3002" s="34">
        <v>0</v>
      </c>
    </row>
    <row r="3003" spans="2:19">
      <c r="B3003" s="5">
        <v>1967</v>
      </c>
      <c r="C3003" s="34"/>
      <c r="D3003" s="34"/>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c r="D3004" s="34"/>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c r="D3005" s="34"/>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c r="D3006" s="34"/>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c r="D3007" s="34"/>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c r="D3008" s="34"/>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c r="D3009" s="34"/>
      <c r="E3009" s="34">
        <v>0</v>
      </c>
      <c r="F3009" s="34">
        <v>0</v>
      </c>
      <c r="G3009" s="34">
        <v>0</v>
      </c>
      <c r="H3009" s="34">
        <v>0</v>
      </c>
      <c r="I3009" s="34">
        <v>0</v>
      </c>
      <c r="J3009" s="34">
        <v>0</v>
      </c>
      <c r="K3009" s="34">
        <v>0</v>
      </c>
      <c r="L3009" s="34">
        <v>0</v>
      </c>
      <c r="M3009" s="34"/>
      <c r="N3009" s="34">
        <v>0</v>
      </c>
      <c r="O3009" s="34">
        <v>0</v>
      </c>
      <c r="P3009" s="34">
        <v>0</v>
      </c>
      <c r="Q3009" s="34">
        <v>0</v>
      </c>
      <c r="R3009" s="34">
        <v>0</v>
      </c>
      <c r="S3009" s="34">
        <v>0</v>
      </c>
    </row>
    <row r="3010" spans="2:19">
      <c r="B3010" s="5">
        <v>1960</v>
      </c>
      <c r="C3010" s="34"/>
      <c r="D3010" s="34"/>
      <c r="E3010" s="34">
        <v>0</v>
      </c>
      <c r="F3010" s="34">
        <v>0</v>
      </c>
      <c r="G3010" s="34">
        <v>0</v>
      </c>
      <c r="H3010" s="34">
        <v>0</v>
      </c>
      <c r="I3010" s="34">
        <v>0</v>
      </c>
      <c r="J3010" s="34">
        <v>0</v>
      </c>
      <c r="K3010" s="34">
        <v>0</v>
      </c>
      <c r="L3010" s="34">
        <v>0</v>
      </c>
      <c r="M3010" s="34"/>
      <c r="N3010" s="34">
        <v>0</v>
      </c>
      <c r="O3010" s="34">
        <v>0</v>
      </c>
      <c r="P3010" s="34">
        <v>0</v>
      </c>
      <c r="Q3010" s="34">
        <v>0</v>
      </c>
      <c r="R3010" s="34">
        <v>0</v>
      </c>
      <c r="S3010" s="34">
        <v>0</v>
      </c>
    </row>
    <row r="3011" spans="2:19">
      <c r="B3011" s="5">
        <v>1959</v>
      </c>
      <c r="C3011" s="34"/>
      <c r="D3011" s="34"/>
      <c r="E3011" s="34">
        <v>0</v>
      </c>
      <c r="F3011" s="34">
        <v>0</v>
      </c>
      <c r="G3011" s="34">
        <v>0</v>
      </c>
      <c r="H3011" s="34">
        <v>0</v>
      </c>
      <c r="I3011" s="34">
        <v>0</v>
      </c>
      <c r="J3011" s="34">
        <v>0</v>
      </c>
      <c r="K3011" s="34">
        <v>0</v>
      </c>
      <c r="L3011" s="34">
        <v>0</v>
      </c>
      <c r="M3011" s="34"/>
      <c r="N3011" s="34">
        <v>0</v>
      </c>
      <c r="O3011" s="34">
        <v>0</v>
      </c>
      <c r="P3011" s="34">
        <v>0</v>
      </c>
      <c r="Q3011" s="34">
        <v>0</v>
      </c>
      <c r="R3011" s="34">
        <v>0</v>
      </c>
      <c r="S3011" s="34">
        <v>0</v>
      </c>
    </row>
    <row r="3012" spans="2:19">
      <c r="B3012" s="5">
        <v>1958</v>
      </c>
      <c r="C3012" s="34"/>
      <c r="D3012" s="34"/>
      <c r="E3012" s="34">
        <v>0</v>
      </c>
      <c r="F3012" s="34">
        <v>0</v>
      </c>
      <c r="G3012" s="34">
        <v>0</v>
      </c>
      <c r="H3012" s="34">
        <v>0</v>
      </c>
      <c r="I3012" s="34">
        <v>0</v>
      </c>
      <c r="J3012" s="34">
        <v>0</v>
      </c>
      <c r="K3012" s="34">
        <v>0</v>
      </c>
      <c r="L3012" s="34">
        <v>0</v>
      </c>
      <c r="M3012" s="34"/>
      <c r="N3012" s="34">
        <v>0</v>
      </c>
      <c r="O3012" s="34">
        <v>0</v>
      </c>
      <c r="P3012" s="34">
        <v>0</v>
      </c>
      <c r="Q3012" s="34">
        <v>0</v>
      </c>
      <c r="R3012" s="34">
        <v>0</v>
      </c>
      <c r="S3012" s="34">
        <v>0</v>
      </c>
    </row>
    <row r="3013" spans="2:19">
      <c r="B3013" s="5">
        <v>1957</v>
      </c>
      <c r="C3013" s="34"/>
      <c r="D3013" s="34"/>
      <c r="E3013" s="34">
        <v>0</v>
      </c>
      <c r="F3013" s="34">
        <v>0</v>
      </c>
      <c r="G3013" s="34">
        <v>0</v>
      </c>
      <c r="H3013" s="34">
        <v>0</v>
      </c>
      <c r="I3013" s="34">
        <v>0</v>
      </c>
      <c r="J3013" s="34">
        <v>0</v>
      </c>
      <c r="K3013" s="34">
        <v>0</v>
      </c>
      <c r="L3013" s="34">
        <v>0</v>
      </c>
      <c r="M3013" s="34"/>
      <c r="N3013" s="34">
        <v>0</v>
      </c>
      <c r="O3013" s="34">
        <v>0</v>
      </c>
      <c r="P3013" s="34">
        <v>0</v>
      </c>
      <c r="Q3013" s="34">
        <v>0</v>
      </c>
      <c r="R3013" s="34">
        <v>0</v>
      </c>
      <c r="S3013" s="34">
        <v>0</v>
      </c>
    </row>
    <row r="3014" spans="2:19">
      <c r="B3014" s="5">
        <v>1956</v>
      </c>
      <c r="C3014" s="34"/>
      <c r="D3014" s="34"/>
      <c r="E3014" s="34">
        <v>0</v>
      </c>
      <c r="F3014" s="34">
        <v>0</v>
      </c>
      <c r="G3014" s="34">
        <v>0</v>
      </c>
      <c r="H3014" s="34">
        <v>0</v>
      </c>
      <c r="I3014" s="34">
        <v>0</v>
      </c>
      <c r="J3014" s="34">
        <v>0</v>
      </c>
      <c r="K3014" s="34">
        <v>0</v>
      </c>
      <c r="L3014" s="34">
        <v>0</v>
      </c>
      <c r="M3014" s="34"/>
      <c r="N3014" s="34">
        <v>0</v>
      </c>
      <c r="O3014" s="34">
        <v>0</v>
      </c>
      <c r="P3014" s="34">
        <v>0</v>
      </c>
      <c r="Q3014" s="34">
        <v>0</v>
      </c>
      <c r="R3014" s="34">
        <v>0</v>
      </c>
      <c r="S3014" s="34">
        <v>0</v>
      </c>
    </row>
    <row r="3015" spans="2:19">
      <c r="B3015" s="5">
        <v>1955</v>
      </c>
      <c r="C3015" s="34"/>
      <c r="D3015" s="34"/>
      <c r="E3015" s="34">
        <v>0</v>
      </c>
      <c r="F3015" s="34">
        <v>0</v>
      </c>
      <c r="G3015" s="34">
        <v>0</v>
      </c>
      <c r="H3015" s="34">
        <v>0</v>
      </c>
      <c r="I3015" s="34">
        <v>0</v>
      </c>
      <c r="J3015" s="34">
        <v>0</v>
      </c>
      <c r="K3015" s="34">
        <v>0</v>
      </c>
      <c r="L3015" s="34">
        <v>0</v>
      </c>
      <c r="M3015" s="34"/>
      <c r="N3015" s="34">
        <v>0</v>
      </c>
      <c r="O3015" s="34">
        <v>0</v>
      </c>
      <c r="P3015" s="34">
        <v>0</v>
      </c>
      <c r="Q3015" s="34">
        <v>0</v>
      </c>
      <c r="R3015" s="34">
        <v>0</v>
      </c>
      <c r="S3015" s="34">
        <v>0</v>
      </c>
    </row>
    <row r="3016" spans="2:19">
      <c r="B3016" s="5">
        <v>1954</v>
      </c>
      <c r="C3016" s="34"/>
      <c r="D3016" s="34"/>
      <c r="E3016" s="34">
        <v>0</v>
      </c>
      <c r="F3016" s="34">
        <v>0</v>
      </c>
      <c r="G3016" s="34">
        <v>0</v>
      </c>
      <c r="H3016" s="34">
        <v>0</v>
      </c>
      <c r="I3016" s="34">
        <v>0</v>
      </c>
      <c r="J3016" s="34">
        <v>0</v>
      </c>
      <c r="K3016" s="34">
        <v>0</v>
      </c>
      <c r="L3016" s="34">
        <v>0</v>
      </c>
      <c r="M3016" s="34"/>
      <c r="N3016" s="34">
        <v>0</v>
      </c>
      <c r="O3016" s="34">
        <v>0</v>
      </c>
      <c r="P3016" s="34">
        <v>0</v>
      </c>
      <c r="Q3016" s="34">
        <v>0</v>
      </c>
      <c r="R3016" s="34">
        <v>0</v>
      </c>
      <c r="S3016" s="34">
        <v>0</v>
      </c>
    </row>
    <row r="3017" spans="2:19">
      <c r="B3017" s="5">
        <v>1953</v>
      </c>
      <c r="C3017" s="34"/>
      <c r="D3017" s="34"/>
      <c r="E3017" s="34">
        <v>0</v>
      </c>
      <c r="F3017" s="34">
        <v>0</v>
      </c>
      <c r="G3017" s="34">
        <v>0</v>
      </c>
      <c r="H3017" s="34">
        <v>0</v>
      </c>
      <c r="I3017" s="34">
        <v>0</v>
      </c>
      <c r="J3017" s="34">
        <v>0</v>
      </c>
      <c r="K3017" s="34">
        <v>0</v>
      </c>
      <c r="L3017" s="34">
        <v>0</v>
      </c>
      <c r="M3017" s="34"/>
      <c r="N3017" s="34">
        <v>0</v>
      </c>
      <c r="O3017" s="34">
        <v>0</v>
      </c>
      <c r="P3017" s="34">
        <v>0</v>
      </c>
      <c r="Q3017" s="34">
        <v>0</v>
      </c>
      <c r="R3017" s="34">
        <v>0</v>
      </c>
      <c r="S3017" s="34">
        <v>0</v>
      </c>
    </row>
    <row r="3018" spans="2:19">
      <c r="B3018" s="5">
        <v>1952</v>
      </c>
      <c r="C3018" s="34"/>
      <c r="D3018" s="34"/>
      <c r="E3018" s="34">
        <v>0</v>
      </c>
      <c r="F3018" s="34">
        <v>0</v>
      </c>
      <c r="G3018" s="34">
        <v>0</v>
      </c>
      <c r="H3018" s="34">
        <v>0</v>
      </c>
      <c r="I3018" s="34">
        <v>0</v>
      </c>
      <c r="J3018" s="34">
        <v>0</v>
      </c>
      <c r="K3018" s="34">
        <v>0</v>
      </c>
      <c r="L3018" s="34">
        <v>0</v>
      </c>
      <c r="M3018" s="34"/>
      <c r="N3018" s="34">
        <v>0</v>
      </c>
      <c r="O3018" s="34">
        <v>0</v>
      </c>
      <c r="P3018" s="34">
        <v>0</v>
      </c>
      <c r="Q3018" s="34">
        <v>0</v>
      </c>
      <c r="R3018" s="34">
        <v>0</v>
      </c>
      <c r="S3018" s="34">
        <v>0</v>
      </c>
    </row>
    <row r="3019" spans="2:19">
      <c r="B3019" s="5">
        <v>1951</v>
      </c>
      <c r="C3019" s="34"/>
      <c r="D3019" s="34"/>
      <c r="E3019" s="34">
        <v>0</v>
      </c>
      <c r="F3019" s="34">
        <v>0</v>
      </c>
      <c r="G3019" s="34">
        <v>0</v>
      </c>
      <c r="H3019" s="34">
        <v>0</v>
      </c>
      <c r="I3019" s="34">
        <v>0</v>
      </c>
      <c r="J3019" s="34">
        <v>0</v>
      </c>
      <c r="K3019" s="34">
        <v>0</v>
      </c>
      <c r="L3019" s="34">
        <v>0</v>
      </c>
      <c r="M3019" s="34"/>
      <c r="N3019" s="34">
        <v>0</v>
      </c>
      <c r="O3019" s="34">
        <v>0</v>
      </c>
      <c r="P3019" s="34">
        <v>0</v>
      </c>
      <c r="Q3019" s="34">
        <v>0</v>
      </c>
      <c r="R3019" s="34">
        <v>0</v>
      </c>
      <c r="S3019" s="34">
        <v>0</v>
      </c>
    </row>
    <row r="3020" spans="2:19">
      <c r="B3020" s="5">
        <v>1950</v>
      </c>
      <c r="C3020" s="34"/>
      <c r="D3020" s="34"/>
      <c r="E3020" s="34">
        <v>0</v>
      </c>
      <c r="F3020" s="34">
        <v>0</v>
      </c>
      <c r="G3020" s="34">
        <v>0</v>
      </c>
      <c r="H3020" s="34">
        <v>0</v>
      </c>
      <c r="I3020" s="34">
        <v>0</v>
      </c>
      <c r="J3020" s="34">
        <v>0</v>
      </c>
      <c r="K3020" s="34">
        <v>0</v>
      </c>
      <c r="L3020" s="34">
        <v>0</v>
      </c>
      <c r="M3020" s="34"/>
      <c r="N3020" s="34">
        <v>0</v>
      </c>
      <c r="O3020" s="34">
        <v>0</v>
      </c>
      <c r="P3020" s="34">
        <v>0</v>
      </c>
      <c r="Q3020" s="34">
        <v>0</v>
      </c>
      <c r="R3020" s="34">
        <v>0</v>
      </c>
      <c r="S3020" s="34">
        <v>0</v>
      </c>
    </row>
    <row r="3021" spans="2:19">
      <c r="B3021" s="5">
        <v>1949</v>
      </c>
      <c r="C3021" s="34"/>
      <c r="D3021" s="34"/>
      <c r="E3021" s="34">
        <v>0</v>
      </c>
      <c r="F3021" s="34">
        <v>0</v>
      </c>
      <c r="G3021" s="34">
        <v>0</v>
      </c>
      <c r="H3021" s="34">
        <v>0</v>
      </c>
      <c r="I3021" s="34">
        <v>0</v>
      </c>
      <c r="J3021" s="34">
        <v>0</v>
      </c>
      <c r="K3021" s="34">
        <v>0</v>
      </c>
      <c r="L3021" s="34">
        <v>0</v>
      </c>
      <c r="M3021" s="34"/>
      <c r="N3021" s="34">
        <v>0</v>
      </c>
      <c r="O3021" s="34">
        <v>0</v>
      </c>
      <c r="P3021" s="34">
        <v>0</v>
      </c>
      <c r="Q3021" s="34">
        <v>0</v>
      </c>
      <c r="R3021" s="34">
        <v>0</v>
      </c>
      <c r="S3021" s="34">
        <v>0</v>
      </c>
    </row>
    <row r="3022" spans="2:19">
      <c r="B3022" s="5">
        <v>1948</v>
      </c>
      <c r="C3022" s="34"/>
      <c r="D3022" s="34"/>
      <c r="E3022" s="34">
        <v>0</v>
      </c>
      <c r="F3022" s="34">
        <v>0</v>
      </c>
      <c r="G3022" s="34">
        <v>0</v>
      </c>
      <c r="H3022" s="34">
        <v>0</v>
      </c>
      <c r="I3022" s="34">
        <v>0</v>
      </c>
      <c r="J3022" s="34">
        <v>0</v>
      </c>
      <c r="K3022" s="34">
        <v>0</v>
      </c>
      <c r="L3022" s="34">
        <v>0</v>
      </c>
      <c r="M3022" s="34"/>
      <c r="N3022" s="34">
        <v>0</v>
      </c>
      <c r="O3022" s="34">
        <v>0</v>
      </c>
      <c r="P3022" s="34">
        <v>0</v>
      </c>
      <c r="Q3022" s="34">
        <v>0</v>
      </c>
      <c r="R3022" s="34">
        <v>0</v>
      </c>
      <c r="S3022" s="34">
        <v>0</v>
      </c>
    </row>
    <row r="3023" spans="2:19">
      <c r="B3023" s="5">
        <v>1947</v>
      </c>
      <c r="C3023" s="34"/>
      <c r="D3023" s="34"/>
      <c r="E3023" s="34">
        <v>0</v>
      </c>
      <c r="F3023" s="34">
        <v>0</v>
      </c>
      <c r="G3023" s="34">
        <v>0</v>
      </c>
      <c r="H3023" s="34">
        <v>0</v>
      </c>
      <c r="I3023" s="34">
        <v>0</v>
      </c>
      <c r="J3023" s="34">
        <v>0</v>
      </c>
      <c r="K3023" s="34">
        <v>0</v>
      </c>
      <c r="L3023" s="34">
        <v>0</v>
      </c>
      <c r="M3023" s="34"/>
      <c r="N3023" s="34">
        <v>0</v>
      </c>
      <c r="O3023" s="34">
        <v>0</v>
      </c>
      <c r="P3023" s="34">
        <v>0</v>
      </c>
      <c r="Q3023" s="34">
        <v>0</v>
      </c>
      <c r="R3023" s="34">
        <v>0</v>
      </c>
      <c r="S3023" s="34">
        <v>0</v>
      </c>
    </row>
    <row r="3024" spans="2:19">
      <c r="B3024" s="5">
        <v>1946</v>
      </c>
      <c r="C3024" s="34"/>
      <c r="D3024" s="34"/>
      <c r="E3024" s="34">
        <v>0</v>
      </c>
      <c r="F3024" s="34">
        <v>0</v>
      </c>
      <c r="G3024" s="34">
        <v>0</v>
      </c>
      <c r="H3024" s="34">
        <v>0</v>
      </c>
      <c r="I3024" s="34">
        <v>0</v>
      </c>
      <c r="J3024" s="34">
        <v>0</v>
      </c>
      <c r="K3024" s="34">
        <v>0</v>
      </c>
      <c r="L3024" s="34">
        <v>0</v>
      </c>
      <c r="M3024" s="34"/>
      <c r="N3024" s="34">
        <v>0</v>
      </c>
      <c r="O3024" s="34">
        <v>0</v>
      </c>
      <c r="P3024" s="34">
        <v>0</v>
      </c>
      <c r="Q3024" s="34">
        <v>0</v>
      </c>
      <c r="R3024" s="34">
        <v>0</v>
      </c>
      <c r="S3024" s="34">
        <v>0</v>
      </c>
    </row>
    <row r="3025" spans="2:19">
      <c r="B3025" s="5">
        <v>1945</v>
      </c>
      <c r="C3025" s="34"/>
      <c r="D3025" s="34"/>
      <c r="E3025" s="34">
        <v>0</v>
      </c>
      <c r="F3025" s="34">
        <v>0</v>
      </c>
      <c r="G3025" s="34">
        <v>0</v>
      </c>
      <c r="H3025" s="34">
        <v>0</v>
      </c>
      <c r="I3025" s="34">
        <v>0</v>
      </c>
      <c r="J3025" s="34">
        <v>0</v>
      </c>
      <c r="K3025" s="34">
        <v>0</v>
      </c>
      <c r="L3025" s="34">
        <v>0</v>
      </c>
      <c r="M3025" s="34"/>
      <c r="N3025" s="34">
        <v>0</v>
      </c>
      <c r="O3025" s="34">
        <v>0</v>
      </c>
      <c r="P3025" s="34">
        <v>0</v>
      </c>
      <c r="Q3025" s="34">
        <v>0</v>
      </c>
      <c r="R3025" s="34">
        <v>0</v>
      </c>
      <c r="S3025" s="34">
        <v>0</v>
      </c>
    </row>
    <row r="3026" spans="2:19">
      <c r="B3026" s="5">
        <v>1944</v>
      </c>
      <c r="C3026" s="34"/>
      <c r="D3026" s="34"/>
      <c r="E3026" s="34">
        <v>0</v>
      </c>
      <c r="F3026" s="34">
        <v>0</v>
      </c>
      <c r="G3026" s="34">
        <v>0</v>
      </c>
      <c r="H3026" s="34">
        <v>0</v>
      </c>
      <c r="I3026" s="34">
        <v>0</v>
      </c>
      <c r="J3026" s="34">
        <v>0</v>
      </c>
      <c r="K3026" s="34">
        <v>0</v>
      </c>
      <c r="L3026" s="34">
        <v>0</v>
      </c>
      <c r="M3026" s="34"/>
      <c r="N3026" s="34">
        <v>0</v>
      </c>
      <c r="O3026" s="34">
        <v>0</v>
      </c>
      <c r="P3026" s="34">
        <v>0</v>
      </c>
      <c r="Q3026" s="34">
        <v>0</v>
      </c>
      <c r="R3026" s="34">
        <v>0</v>
      </c>
      <c r="S3026" s="34">
        <v>0</v>
      </c>
    </row>
    <row r="3027" spans="2:19">
      <c r="B3027" s="5">
        <v>1943</v>
      </c>
      <c r="C3027" s="34"/>
      <c r="D3027" s="34"/>
      <c r="E3027" s="34">
        <v>0</v>
      </c>
      <c r="F3027" s="34">
        <v>0</v>
      </c>
      <c r="G3027" s="34">
        <v>0</v>
      </c>
      <c r="H3027" s="34">
        <v>0</v>
      </c>
      <c r="I3027" s="34">
        <v>0</v>
      </c>
      <c r="J3027" s="34">
        <v>0</v>
      </c>
      <c r="K3027" s="34">
        <v>0</v>
      </c>
      <c r="L3027" s="34">
        <v>0</v>
      </c>
      <c r="M3027" s="34"/>
      <c r="N3027" s="34">
        <v>0</v>
      </c>
      <c r="O3027" s="34">
        <v>0</v>
      </c>
      <c r="P3027" s="34">
        <v>0</v>
      </c>
      <c r="Q3027" s="34">
        <v>0</v>
      </c>
      <c r="R3027" s="34">
        <v>0</v>
      </c>
      <c r="S3027" s="34">
        <v>0</v>
      </c>
    </row>
    <row r="3028" spans="2:19">
      <c r="B3028" s="5">
        <v>1942</v>
      </c>
      <c r="C3028" s="34"/>
      <c r="D3028" s="34"/>
      <c r="E3028" s="34">
        <v>0</v>
      </c>
      <c r="F3028" s="34">
        <v>0</v>
      </c>
      <c r="G3028" s="34">
        <v>0</v>
      </c>
      <c r="H3028" s="34">
        <v>0</v>
      </c>
      <c r="I3028" s="34">
        <v>0</v>
      </c>
      <c r="J3028" s="34">
        <v>0</v>
      </c>
      <c r="K3028" s="34">
        <v>0</v>
      </c>
      <c r="L3028" s="34">
        <v>0</v>
      </c>
      <c r="M3028" s="34"/>
      <c r="N3028" s="34">
        <v>0</v>
      </c>
      <c r="O3028" s="34">
        <v>0</v>
      </c>
      <c r="P3028" s="34">
        <v>0</v>
      </c>
      <c r="Q3028" s="34">
        <v>0</v>
      </c>
      <c r="R3028" s="34">
        <v>0</v>
      </c>
      <c r="S3028" s="34">
        <v>0</v>
      </c>
    </row>
    <row r="3029" spans="2:19">
      <c r="B3029" s="5">
        <v>1941</v>
      </c>
      <c r="C3029" s="34"/>
      <c r="D3029" s="34"/>
      <c r="E3029" s="34">
        <v>0</v>
      </c>
      <c r="F3029" s="34">
        <v>0</v>
      </c>
      <c r="G3029" s="34">
        <v>0</v>
      </c>
      <c r="H3029" s="34">
        <v>0</v>
      </c>
      <c r="I3029" s="34">
        <v>0</v>
      </c>
      <c r="J3029" s="34">
        <v>0</v>
      </c>
      <c r="K3029" s="34">
        <v>0</v>
      </c>
      <c r="L3029" s="34">
        <v>0</v>
      </c>
      <c r="M3029" s="34"/>
      <c r="N3029" s="34">
        <v>0</v>
      </c>
      <c r="O3029" s="34">
        <v>0</v>
      </c>
      <c r="P3029" s="34">
        <v>0</v>
      </c>
      <c r="Q3029" s="34">
        <v>0</v>
      </c>
      <c r="R3029" s="34">
        <v>0</v>
      </c>
      <c r="S3029" s="34">
        <v>0</v>
      </c>
    </row>
    <row r="3030" spans="2:19">
      <c r="B3030" s="5">
        <v>1940</v>
      </c>
      <c r="C3030" s="34"/>
      <c r="D3030" s="34"/>
      <c r="E3030" s="34">
        <v>0</v>
      </c>
      <c r="F3030" s="34">
        <v>0</v>
      </c>
      <c r="G3030" s="34">
        <v>0</v>
      </c>
      <c r="H3030" s="34">
        <v>0</v>
      </c>
      <c r="I3030" s="34">
        <v>0</v>
      </c>
      <c r="J3030" s="34">
        <v>0</v>
      </c>
      <c r="K3030" s="34">
        <v>0</v>
      </c>
      <c r="L3030" s="34">
        <v>0</v>
      </c>
      <c r="M3030" s="34"/>
      <c r="N3030" s="34">
        <v>0</v>
      </c>
      <c r="O3030" s="34">
        <v>0</v>
      </c>
      <c r="P3030" s="34">
        <v>0</v>
      </c>
      <c r="Q3030" s="34">
        <v>0</v>
      </c>
      <c r="R3030" s="34">
        <v>0</v>
      </c>
      <c r="S3030" s="34">
        <v>0</v>
      </c>
    </row>
    <row r="3031" spans="2:19">
      <c r="B3031" s="5">
        <v>1939</v>
      </c>
      <c r="C3031" s="34"/>
      <c r="D3031" s="34"/>
      <c r="E3031" s="34">
        <v>0</v>
      </c>
      <c r="F3031" s="34">
        <v>0</v>
      </c>
      <c r="G3031" s="34">
        <v>0</v>
      </c>
      <c r="H3031" s="34">
        <v>0</v>
      </c>
      <c r="I3031" s="34">
        <v>0</v>
      </c>
      <c r="J3031" s="34">
        <v>0</v>
      </c>
      <c r="K3031" s="34">
        <v>0</v>
      </c>
      <c r="L3031" s="34">
        <v>0</v>
      </c>
      <c r="M3031" s="34"/>
      <c r="N3031" s="34">
        <v>0</v>
      </c>
      <c r="O3031" s="34">
        <v>0</v>
      </c>
      <c r="P3031" s="34">
        <v>0</v>
      </c>
      <c r="Q3031" s="34">
        <v>0</v>
      </c>
      <c r="R3031" s="34">
        <v>0</v>
      </c>
      <c r="S3031" s="34">
        <v>0</v>
      </c>
    </row>
    <row r="3032" spans="2:19">
      <c r="B3032" s="5">
        <v>1938</v>
      </c>
      <c r="C3032" s="34"/>
      <c r="D3032" s="34"/>
      <c r="E3032" s="34">
        <v>0</v>
      </c>
      <c r="F3032" s="34">
        <v>0</v>
      </c>
      <c r="G3032" s="34">
        <v>0</v>
      </c>
      <c r="H3032" s="34">
        <v>0</v>
      </c>
      <c r="I3032" s="34">
        <v>0</v>
      </c>
      <c r="J3032" s="34">
        <v>0</v>
      </c>
      <c r="K3032" s="34">
        <v>0</v>
      </c>
      <c r="L3032" s="34">
        <v>0</v>
      </c>
      <c r="M3032" s="34"/>
      <c r="N3032" s="34">
        <v>0</v>
      </c>
      <c r="O3032" s="34">
        <v>0</v>
      </c>
      <c r="P3032" s="34">
        <v>0</v>
      </c>
      <c r="Q3032" s="34">
        <v>0</v>
      </c>
      <c r="R3032" s="34">
        <v>0</v>
      </c>
      <c r="S3032" s="34">
        <v>0</v>
      </c>
    </row>
    <row r="3033" spans="2:19">
      <c r="B3033" s="5">
        <v>1937</v>
      </c>
      <c r="C3033" s="34"/>
      <c r="D3033" s="34"/>
      <c r="E3033" s="34">
        <v>0</v>
      </c>
      <c r="F3033" s="34">
        <v>0</v>
      </c>
      <c r="G3033" s="34">
        <v>0</v>
      </c>
      <c r="H3033" s="34">
        <v>0</v>
      </c>
      <c r="I3033" s="34">
        <v>0</v>
      </c>
      <c r="J3033" s="34">
        <v>0</v>
      </c>
      <c r="K3033" s="34">
        <v>0</v>
      </c>
      <c r="L3033" s="34">
        <v>0</v>
      </c>
      <c r="M3033" s="34"/>
      <c r="N3033" s="34">
        <v>0</v>
      </c>
      <c r="O3033" s="34">
        <v>0</v>
      </c>
      <c r="P3033" s="34">
        <v>0</v>
      </c>
      <c r="Q3033" s="34">
        <v>0</v>
      </c>
      <c r="R3033" s="34">
        <v>0</v>
      </c>
      <c r="S3033" s="34">
        <v>0</v>
      </c>
    </row>
    <row r="3034" spans="2:19">
      <c r="B3034" s="5">
        <v>1936</v>
      </c>
      <c r="C3034" s="34"/>
      <c r="D3034" s="34"/>
      <c r="E3034" s="34">
        <v>0</v>
      </c>
      <c r="F3034" s="34">
        <v>0</v>
      </c>
      <c r="G3034" s="34">
        <v>0</v>
      </c>
      <c r="H3034" s="34">
        <v>0</v>
      </c>
      <c r="I3034" s="34">
        <v>0</v>
      </c>
      <c r="J3034" s="34">
        <v>0</v>
      </c>
      <c r="K3034" s="34">
        <v>0</v>
      </c>
      <c r="L3034" s="34">
        <v>0</v>
      </c>
      <c r="M3034" s="34"/>
      <c r="N3034" s="34">
        <v>0</v>
      </c>
      <c r="O3034" s="34">
        <v>0</v>
      </c>
      <c r="P3034" s="34">
        <v>0</v>
      </c>
      <c r="Q3034" s="34">
        <v>0</v>
      </c>
      <c r="R3034" s="34">
        <v>0</v>
      </c>
      <c r="S3034" s="34">
        <v>0</v>
      </c>
    </row>
    <row r="3035" spans="2:19">
      <c r="B3035" s="5">
        <v>1935</v>
      </c>
      <c r="C3035" s="34"/>
      <c r="D3035" s="34"/>
      <c r="E3035" s="34">
        <v>0</v>
      </c>
      <c r="F3035" s="34">
        <v>0</v>
      </c>
      <c r="G3035" s="34">
        <v>0</v>
      </c>
      <c r="H3035" s="34">
        <v>0</v>
      </c>
      <c r="I3035" s="34">
        <v>0</v>
      </c>
      <c r="J3035" s="34">
        <v>0</v>
      </c>
      <c r="K3035" s="34">
        <v>0</v>
      </c>
      <c r="L3035" s="34">
        <v>0</v>
      </c>
      <c r="M3035" s="34"/>
      <c r="N3035" s="34">
        <v>0</v>
      </c>
      <c r="O3035" s="34">
        <v>0</v>
      </c>
      <c r="P3035" s="34">
        <v>0</v>
      </c>
      <c r="Q3035" s="34">
        <v>0</v>
      </c>
      <c r="R3035" s="34">
        <v>0</v>
      </c>
      <c r="S3035" s="34">
        <v>0</v>
      </c>
    </row>
    <row r="3036" spans="2:19">
      <c r="B3036" s="5">
        <v>1934</v>
      </c>
      <c r="C3036" s="34"/>
      <c r="D3036" s="34"/>
      <c r="E3036" s="34">
        <v>0</v>
      </c>
      <c r="F3036" s="34">
        <v>0</v>
      </c>
      <c r="G3036" s="34">
        <v>0</v>
      </c>
      <c r="H3036" s="34">
        <v>0</v>
      </c>
      <c r="I3036" s="34">
        <v>0</v>
      </c>
      <c r="J3036" s="34">
        <v>0</v>
      </c>
      <c r="K3036" s="34">
        <v>0</v>
      </c>
      <c r="L3036" s="34">
        <v>0</v>
      </c>
      <c r="M3036" s="34"/>
      <c r="N3036" s="34">
        <v>0</v>
      </c>
      <c r="O3036" s="34">
        <v>0</v>
      </c>
      <c r="P3036" s="34">
        <v>0</v>
      </c>
      <c r="Q3036" s="34">
        <v>0</v>
      </c>
      <c r="R3036" s="34">
        <v>0</v>
      </c>
      <c r="S3036" s="34">
        <v>0</v>
      </c>
    </row>
    <row r="3037" spans="2:19">
      <c r="B3037" s="5">
        <v>1933</v>
      </c>
      <c r="C3037" s="34"/>
      <c r="D3037" s="34"/>
      <c r="E3037" s="34">
        <v>0</v>
      </c>
      <c r="F3037" s="34">
        <v>0</v>
      </c>
      <c r="G3037" s="34">
        <v>0</v>
      </c>
      <c r="H3037" s="34">
        <v>0</v>
      </c>
      <c r="I3037" s="34">
        <v>0</v>
      </c>
      <c r="J3037" s="34">
        <v>0</v>
      </c>
      <c r="K3037" s="34">
        <v>0</v>
      </c>
      <c r="L3037" s="34">
        <v>0</v>
      </c>
      <c r="M3037" s="34"/>
      <c r="N3037" s="34">
        <v>0</v>
      </c>
      <c r="O3037" s="34">
        <v>0</v>
      </c>
      <c r="P3037" s="34">
        <v>0</v>
      </c>
      <c r="Q3037" s="34">
        <v>0</v>
      </c>
      <c r="R3037" s="34">
        <v>0</v>
      </c>
      <c r="S3037" s="34">
        <v>0</v>
      </c>
    </row>
    <row r="3038" spans="2:19">
      <c r="B3038" s="5">
        <v>1932</v>
      </c>
      <c r="C3038" s="34"/>
      <c r="D3038" s="34"/>
      <c r="E3038" s="34">
        <v>0</v>
      </c>
      <c r="F3038" s="34">
        <v>0</v>
      </c>
      <c r="G3038" s="34">
        <v>0</v>
      </c>
      <c r="H3038" s="34">
        <v>0</v>
      </c>
      <c r="I3038" s="34">
        <v>0</v>
      </c>
      <c r="J3038" s="34">
        <v>0</v>
      </c>
      <c r="K3038" s="34">
        <v>0</v>
      </c>
      <c r="L3038" s="34">
        <v>0</v>
      </c>
      <c r="M3038" s="34"/>
      <c r="N3038" s="34">
        <v>0</v>
      </c>
      <c r="O3038" s="34">
        <v>0</v>
      </c>
      <c r="P3038" s="34">
        <v>0</v>
      </c>
      <c r="Q3038" s="34">
        <v>0</v>
      </c>
      <c r="R3038" s="34">
        <v>0</v>
      </c>
      <c r="S3038" s="34">
        <v>0</v>
      </c>
    </row>
    <row r="3039" spans="2:19">
      <c r="B3039" s="5">
        <v>1931</v>
      </c>
      <c r="C3039" s="34"/>
      <c r="D3039" s="34"/>
      <c r="E3039" s="34">
        <v>0</v>
      </c>
      <c r="F3039" s="34">
        <v>0</v>
      </c>
      <c r="G3039" s="34">
        <v>0</v>
      </c>
      <c r="H3039" s="34">
        <v>0</v>
      </c>
      <c r="I3039" s="34">
        <v>0</v>
      </c>
      <c r="J3039" s="34">
        <v>0</v>
      </c>
      <c r="K3039" s="34">
        <v>0</v>
      </c>
      <c r="L3039" s="34">
        <v>0</v>
      </c>
      <c r="M3039" s="34"/>
      <c r="N3039" s="34">
        <v>0</v>
      </c>
      <c r="O3039" s="34">
        <v>0</v>
      </c>
      <c r="P3039" s="34">
        <v>0</v>
      </c>
      <c r="Q3039" s="34">
        <v>0</v>
      </c>
      <c r="R3039" s="34">
        <v>0</v>
      </c>
      <c r="S3039" s="34">
        <v>0</v>
      </c>
    </row>
    <row r="3040" spans="2:19">
      <c r="B3040" s="5">
        <v>1930</v>
      </c>
      <c r="C3040" s="34"/>
      <c r="D3040" s="34"/>
      <c r="E3040" s="34">
        <v>0</v>
      </c>
      <c r="F3040" s="34">
        <v>0</v>
      </c>
      <c r="G3040" s="34">
        <v>0</v>
      </c>
      <c r="H3040" s="34">
        <v>0</v>
      </c>
      <c r="I3040" s="34">
        <v>0</v>
      </c>
      <c r="J3040" s="34">
        <v>0</v>
      </c>
      <c r="K3040" s="34">
        <v>0</v>
      </c>
      <c r="L3040" s="34">
        <v>0</v>
      </c>
      <c r="M3040" s="34"/>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4538409.1400000006</v>
      </c>
      <c r="F3041" s="10">
        <f>SUM(F2961:F3040)</f>
        <v>4600236.75</v>
      </c>
      <c r="G3041" s="10">
        <f>SUM(G2960:G3040)</f>
        <v>4636057.3000000007</v>
      </c>
      <c r="H3041" s="10">
        <f>SUM(H2954:H3040)</f>
        <v>4643406.7699999996</v>
      </c>
      <c r="I3041" s="10">
        <f>SUM(I2954:I3040)</f>
        <v>4708774.87</v>
      </c>
      <c r="J3041" s="10">
        <f t="shared" ref="J3041" si="59">SUM(J2954:J3040)</f>
        <v>4858340.4300000006</v>
      </c>
      <c r="K3041" s="10">
        <f>SUM(K2954:K3040)</f>
        <v>5037723.88</v>
      </c>
      <c r="L3041" s="10">
        <f t="shared" ref="L3041" si="60">SUM(L2954:L3040)</f>
        <v>5142543.6999999983</v>
      </c>
      <c r="M3041" s="10">
        <f>SUM(M2954:M3040)</f>
        <v>5166910.9899999993</v>
      </c>
      <c r="N3041" s="10">
        <f>SUM(N2949:N3040)</f>
        <v>5214735.38</v>
      </c>
      <c r="O3041" s="10">
        <f>SUM(O2949:O3040)</f>
        <v>5391836.0299999984</v>
      </c>
      <c r="P3041" s="10">
        <f>SUM(P2949:P3040)</f>
        <v>5565579.6399999978</v>
      </c>
      <c r="Q3041" s="10">
        <f>SUM(Q2949:Q3040)</f>
        <v>5691226.5599999987</v>
      </c>
      <c r="R3041" s="10">
        <f>SUM(R2948:R3040)</f>
        <v>5685604.4799999995</v>
      </c>
      <c r="S3041" s="10">
        <f>SUM(S2948:S3040)</f>
        <v>5828637.25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64468.810000000005</v>
      </c>
    </row>
    <row r="3044" spans="1:19">
      <c r="A3044" s="35"/>
      <c r="B3044" s="5">
        <v>2021</v>
      </c>
      <c r="C3044" s="33"/>
      <c r="D3044" s="33"/>
      <c r="E3044" s="33"/>
      <c r="F3044" s="33"/>
      <c r="G3044" s="33"/>
      <c r="H3044" s="33"/>
      <c r="I3044" s="33"/>
      <c r="J3044" s="33"/>
      <c r="K3044" s="33"/>
      <c r="L3044" s="33"/>
      <c r="M3044" s="33"/>
      <c r="N3044" s="33"/>
      <c r="O3044" s="33"/>
      <c r="P3044" s="33"/>
      <c r="Q3044" s="33"/>
      <c r="R3044" s="34">
        <v>71385.710000000021</v>
      </c>
      <c r="S3044" s="34">
        <v>71385.710000000021</v>
      </c>
    </row>
    <row r="3045" spans="1:19">
      <c r="B3045" s="5">
        <v>2020</v>
      </c>
      <c r="C3045" s="33"/>
      <c r="D3045" s="33"/>
      <c r="E3045" s="33"/>
      <c r="F3045" s="33"/>
      <c r="G3045" s="33"/>
      <c r="H3045" s="33"/>
      <c r="I3045" s="33"/>
      <c r="J3045" s="33"/>
      <c r="K3045" s="33"/>
      <c r="L3045" s="33"/>
      <c r="M3045" s="33"/>
      <c r="N3045" s="33"/>
      <c r="O3045" s="33"/>
      <c r="P3045" s="33"/>
      <c r="Q3045" s="34">
        <v>71878.960000000006</v>
      </c>
      <c r="R3045" s="34">
        <v>71878.960000000006</v>
      </c>
      <c r="S3045" s="34">
        <v>71878.960000000006</v>
      </c>
    </row>
    <row r="3046" spans="1:19">
      <c r="A3046" s="37"/>
      <c r="B3046" s="5">
        <v>2019</v>
      </c>
      <c r="C3046" s="33"/>
      <c r="D3046" s="33"/>
      <c r="E3046" s="33"/>
      <c r="F3046" s="33"/>
      <c r="G3046" s="33"/>
      <c r="H3046" s="33"/>
      <c r="I3046" s="33"/>
      <c r="J3046" s="33"/>
      <c r="K3046" s="33"/>
      <c r="L3046" s="33"/>
      <c r="M3046" s="33"/>
      <c r="N3046" s="33"/>
      <c r="O3046" s="33"/>
      <c r="P3046" s="34">
        <v>59655.650000000009</v>
      </c>
      <c r="Q3046" s="34">
        <v>59752.87000000001</v>
      </c>
      <c r="R3046" s="34">
        <v>59752.87000000001</v>
      </c>
      <c r="S3046" s="34">
        <v>59752.87000000001</v>
      </c>
    </row>
    <row r="3047" spans="1:19">
      <c r="A3047" s="37"/>
      <c r="B3047" s="5">
        <v>2018</v>
      </c>
      <c r="C3047" s="33"/>
      <c r="D3047" s="33"/>
      <c r="E3047" s="33"/>
      <c r="F3047" s="33"/>
      <c r="G3047" s="33"/>
      <c r="H3047" s="33"/>
      <c r="I3047" s="33"/>
      <c r="J3047" s="33"/>
      <c r="K3047" s="33"/>
      <c r="L3047" s="33"/>
      <c r="M3047" s="33"/>
      <c r="N3047" s="33"/>
      <c r="O3047" s="34">
        <v>90419.179999999978</v>
      </c>
      <c r="P3047" s="34">
        <v>90419.179999999978</v>
      </c>
      <c r="Q3047" s="34">
        <v>90419.179999999978</v>
      </c>
      <c r="R3047" s="34">
        <v>90419.179999999964</v>
      </c>
      <c r="S3047" s="34">
        <v>90419.179999999978</v>
      </c>
    </row>
    <row r="3048" spans="1:19">
      <c r="A3048" s="37"/>
      <c r="B3048" s="5">
        <v>2017</v>
      </c>
      <c r="C3048" s="33"/>
      <c r="D3048" s="33"/>
      <c r="E3048" s="33"/>
      <c r="F3048" s="33"/>
      <c r="G3048" s="33"/>
      <c r="H3048" s="33"/>
      <c r="I3048" s="33"/>
      <c r="J3048" s="33"/>
      <c r="K3048" s="33"/>
      <c r="L3048" s="33"/>
      <c r="M3048" s="33"/>
      <c r="N3048" s="34">
        <v>62207.439999999988</v>
      </c>
      <c r="O3048" s="34">
        <v>62207.439999999995</v>
      </c>
      <c r="P3048" s="34">
        <v>62207.439999999995</v>
      </c>
      <c r="Q3048" s="34">
        <v>60580.51999999999</v>
      </c>
      <c r="R3048" s="34">
        <v>60580.51999999999</v>
      </c>
      <c r="S3048" s="34">
        <v>60580.51999999999</v>
      </c>
    </row>
    <row r="3049" spans="1:19">
      <c r="B3049" s="5">
        <v>2016</v>
      </c>
      <c r="C3049" s="33"/>
      <c r="D3049" s="33"/>
      <c r="E3049" s="33"/>
      <c r="F3049" s="33"/>
      <c r="G3049" s="33"/>
      <c r="H3049" s="33"/>
      <c r="I3049" s="33"/>
      <c r="J3049" s="33"/>
      <c r="K3049" s="33"/>
      <c r="L3049" s="33"/>
      <c r="M3049" s="34">
        <v>46326.079999999994</v>
      </c>
      <c r="N3049" s="34">
        <v>46326.209999999992</v>
      </c>
      <c r="O3049" s="34">
        <v>46326.209999999963</v>
      </c>
      <c r="P3049" s="34">
        <v>46326.209999999963</v>
      </c>
      <c r="Q3049" s="34">
        <v>46326.209999999963</v>
      </c>
      <c r="R3049" s="34">
        <v>46326.079999999994</v>
      </c>
      <c r="S3049" s="34">
        <v>46326.209999999963</v>
      </c>
    </row>
    <row r="3050" spans="1:19">
      <c r="B3050" s="5">
        <v>2015</v>
      </c>
      <c r="C3050" s="33"/>
      <c r="D3050" s="33"/>
      <c r="E3050" s="33"/>
      <c r="F3050" s="33"/>
      <c r="G3050" s="33"/>
      <c r="H3050" s="33"/>
      <c r="I3050" s="33"/>
      <c r="J3050" s="33"/>
      <c r="K3050" s="33"/>
      <c r="L3050" s="34">
        <v>102422.82000000004</v>
      </c>
      <c r="M3050" s="34">
        <v>96121.799999999988</v>
      </c>
      <c r="N3050" s="34">
        <v>96121.810000000041</v>
      </c>
      <c r="O3050" s="34">
        <v>96121.809999999954</v>
      </c>
      <c r="P3050" s="34">
        <v>96121.809999999954</v>
      </c>
      <c r="Q3050" s="34">
        <v>96121.809999999954</v>
      </c>
      <c r="R3050" s="34">
        <v>96121.799999999988</v>
      </c>
      <c r="S3050" s="34">
        <v>96121.809999999954</v>
      </c>
    </row>
    <row r="3051" spans="1:19">
      <c r="B3051" s="5">
        <v>2014</v>
      </c>
      <c r="C3051" s="33"/>
      <c r="D3051" s="33"/>
      <c r="E3051" s="33"/>
      <c r="F3051" s="33"/>
      <c r="G3051" s="33"/>
      <c r="H3051" s="33"/>
      <c r="I3051" s="33"/>
      <c r="J3051" s="33"/>
      <c r="K3051" s="34">
        <v>31806.799999999999</v>
      </c>
      <c r="L3051" s="34">
        <v>31806.799999999999</v>
      </c>
      <c r="M3051" s="34">
        <v>31758.29</v>
      </c>
      <c r="N3051" s="34">
        <v>31758.289999999997</v>
      </c>
      <c r="O3051" s="34">
        <v>31758.289999999997</v>
      </c>
      <c r="P3051" s="34">
        <v>31758.289999999997</v>
      </c>
      <c r="Q3051" s="34">
        <v>31758.289999999997</v>
      </c>
      <c r="R3051" s="34">
        <v>31758.29</v>
      </c>
      <c r="S3051" s="34">
        <v>31758.289999999997</v>
      </c>
    </row>
    <row r="3052" spans="1:19">
      <c r="B3052" s="5">
        <v>2013</v>
      </c>
      <c r="C3052" s="33"/>
      <c r="D3052" s="33"/>
      <c r="E3052" s="33"/>
      <c r="F3052" s="33"/>
      <c r="G3052" s="33"/>
      <c r="H3052" s="33"/>
      <c r="I3052" s="33"/>
      <c r="J3052" s="34">
        <v>59918.879999999997</v>
      </c>
      <c r="K3052" s="34">
        <v>60908.75</v>
      </c>
      <c r="L3052" s="34">
        <v>60908.75</v>
      </c>
      <c r="M3052" s="34">
        <v>60908.75</v>
      </c>
      <c r="N3052" s="34">
        <v>60908.75</v>
      </c>
      <c r="O3052" s="34">
        <v>60908.750000000015</v>
      </c>
      <c r="P3052" s="34">
        <v>60908.750000000015</v>
      </c>
      <c r="Q3052" s="34">
        <v>60908.750000000015</v>
      </c>
      <c r="R3052" s="34">
        <v>60908.75</v>
      </c>
      <c r="S3052" s="34">
        <v>60908.750000000015</v>
      </c>
    </row>
    <row r="3053" spans="1:19">
      <c r="B3053" s="5">
        <v>2012</v>
      </c>
      <c r="C3053" s="33"/>
      <c r="D3053" s="33"/>
      <c r="E3053" s="33"/>
      <c r="F3053" s="33"/>
      <c r="G3053" s="33"/>
      <c r="H3053" s="33"/>
      <c r="I3053" s="34">
        <v>42729.490000000005</v>
      </c>
      <c r="J3053" s="34">
        <v>42729.490000000005</v>
      </c>
      <c r="K3053" s="34">
        <v>42729.490000000005</v>
      </c>
      <c r="L3053" s="34">
        <v>42729.490000000005</v>
      </c>
      <c r="M3053" s="34">
        <v>42625.57</v>
      </c>
      <c r="N3053" s="34">
        <v>42625.570000000007</v>
      </c>
      <c r="O3053" s="34">
        <v>42625.570000000007</v>
      </c>
      <c r="P3053" s="34">
        <v>42625.570000000007</v>
      </c>
      <c r="Q3053" s="34">
        <v>42625.570000000007</v>
      </c>
      <c r="R3053" s="34">
        <v>42625.57</v>
      </c>
      <c r="S3053" s="34">
        <v>42625.570000000007</v>
      </c>
    </row>
    <row r="3054" spans="1:19">
      <c r="B3054" s="5">
        <v>2011</v>
      </c>
      <c r="C3054" s="33"/>
      <c r="D3054" s="33"/>
      <c r="E3054" s="33"/>
      <c r="F3054" s="33"/>
      <c r="G3054" s="33"/>
      <c r="H3054" s="34">
        <v>59612.17</v>
      </c>
      <c r="I3054" s="34">
        <v>59612.169999999984</v>
      </c>
      <c r="J3054" s="34">
        <v>59612.169999999984</v>
      </c>
      <c r="K3054" s="34">
        <v>59612.169999999984</v>
      </c>
      <c r="L3054" s="34">
        <v>59612.169999999984</v>
      </c>
      <c r="M3054" s="34">
        <v>60203.189999999995</v>
      </c>
      <c r="N3054" s="34">
        <v>60203.189999999973</v>
      </c>
      <c r="O3054" s="34">
        <v>60203.189999999959</v>
      </c>
      <c r="P3054" s="34">
        <v>60203.189999999959</v>
      </c>
      <c r="Q3054" s="34">
        <v>60203.189999999959</v>
      </c>
      <c r="R3054" s="34">
        <v>60203.189999999995</v>
      </c>
      <c r="S3054" s="34">
        <v>60203.189999999959</v>
      </c>
    </row>
    <row r="3055" spans="1:19">
      <c r="B3055" s="5">
        <v>2010</v>
      </c>
      <c r="C3055" s="33"/>
      <c r="D3055" s="33"/>
      <c r="E3055" s="33"/>
      <c r="F3055" s="33"/>
      <c r="G3055" s="34">
        <v>48498.190000000017</v>
      </c>
      <c r="H3055" s="34">
        <v>48498.19</v>
      </c>
      <c r="I3055" s="34">
        <v>48498.190000000017</v>
      </c>
      <c r="J3055" s="34">
        <v>48498.190000000017</v>
      </c>
      <c r="K3055" s="34">
        <v>48498.190000000017</v>
      </c>
      <c r="L3055" s="34">
        <v>48498.190000000017</v>
      </c>
      <c r="M3055" s="34">
        <v>48498.19</v>
      </c>
      <c r="N3055" s="34">
        <v>48498.190000000017</v>
      </c>
      <c r="O3055" s="34">
        <v>48498.189999999995</v>
      </c>
      <c r="P3055" s="34">
        <v>48498.189999999995</v>
      </c>
      <c r="Q3055" s="34">
        <v>48498.189999999995</v>
      </c>
      <c r="R3055" s="34">
        <v>48498.19</v>
      </c>
      <c r="S3055" s="34">
        <v>48498.189999999995</v>
      </c>
    </row>
    <row r="3056" spans="1:19">
      <c r="B3056" s="5">
        <v>2009</v>
      </c>
      <c r="C3056" s="33"/>
      <c r="D3056" s="33"/>
      <c r="E3056" s="33"/>
      <c r="F3056" s="34">
        <v>54569.530000000021</v>
      </c>
      <c r="G3056" s="34">
        <v>54569.530000000021</v>
      </c>
      <c r="H3056" s="34">
        <v>53956.049999999996</v>
      </c>
      <c r="I3056" s="34">
        <v>53956.049999999996</v>
      </c>
      <c r="J3056" s="34">
        <v>53956.050000000017</v>
      </c>
      <c r="K3056" s="34">
        <v>53956.050000000017</v>
      </c>
      <c r="L3056" s="34">
        <v>53956.050000000017</v>
      </c>
      <c r="M3056" s="34">
        <v>53956.049999999996</v>
      </c>
      <c r="N3056" s="34">
        <v>53956.050000000017</v>
      </c>
      <c r="O3056" s="34">
        <v>53956.049999999967</v>
      </c>
      <c r="P3056" s="34">
        <v>53956.049999999967</v>
      </c>
      <c r="Q3056" s="34">
        <v>53956.049999999967</v>
      </c>
      <c r="R3056" s="34">
        <v>53956.049999999996</v>
      </c>
      <c r="S3056" s="34">
        <v>53956.049999999967</v>
      </c>
    </row>
    <row r="3057" spans="2:19">
      <c r="B3057" s="5">
        <v>2008</v>
      </c>
      <c r="C3057" s="33"/>
      <c r="D3057" s="33"/>
      <c r="E3057" s="34">
        <v>58270.089999999989</v>
      </c>
      <c r="F3057" s="34">
        <v>58783.649999999987</v>
      </c>
      <c r="G3057" s="34">
        <v>58783.649999999987</v>
      </c>
      <c r="H3057" s="34">
        <v>58783.65</v>
      </c>
      <c r="I3057" s="34">
        <v>58783.649999999987</v>
      </c>
      <c r="J3057" s="34">
        <v>58783.649999999987</v>
      </c>
      <c r="K3057" s="34">
        <v>58783.649999999987</v>
      </c>
      <c r="L3057" s="34">
        <v>58783.649999999987</v>
      </c>
      <c r="M3057" s="34">
        <v>55196.1</v>
      </c>
      <c r="N3057" s="34">
        <v>55196.099999999977</v>
      </c>
      <c r="O3057" s="34">
        <v>55196.100000000013</v>
      </c>
      <c r="P3057" s="34">
        <v>55196.100000000013</v>
      </c>
      <c r="Q3057" s="34">
        <v>55196.100000000013</v>
      </c>
      <c r="R3057" s="34">
        <v>55196.1</v>
      </c>
      <c r="S3057" s="34">
        <v>55196.100000000013</v>
      </c>
    </row>
    <row r="3058" spans="2:19">
      <c r="B3058" s="5">
        <v>2007</v>
      </c>
      <c r="C3058" s="33"/>
      <c r="D3058" s="34"/>
      <c r="E3058" s="34">
        <v>83224.710000000006</v>
      </c>
      <c r="F3058" s="34">
        <v>83224.710000000006</v>
      </c>
      <c r="G3058" s="34">
        <v>83224.710000000006</v>
      </c>
      <c r="H3058" s="34">
        <v>82988.260000000009</v>
      </c>
      <c r="I3058" s="34">
        <v>82988.260000000009</v>
      </c>
      <c r="J3058" s="34">
        <v>82988.260000000009</v>
      </c>
      <c r="K3058" s="34">
        <v>82988.260000000009</v>
      </c>
      <c r="L3058" s="34">
        <v>82988.260000000009</v>
      </c>
      <c r="M3058" s="34">
        <v>86293.32</v>
      </c>
      <c r="N3058" s="34">
        <v>86293.32</v>
      </c>
      <c r="O3058" s="34">
        <v>86293.319999999934</v>
      </c>
      <c r="P3058" s="34">
        <v>86293.319999999934</v>
      </c>
      <c r="Q3058" s="34">
        <v>86293.319999999934</v>
      </c>
      <c r="R3058" s="34">
        <v>86293.32</v>
      </c>
      <c r="S3058" s="34">
        <v>86293.319999999934</v>
      </c>
    </row>
    <row r="3059" spans="2:19">
      <c r="B3059" s="5">
        <v>2006</v>
      </c>
      <c r="C3059" s="34"/>
      <c r="D3059" s="34"/>
      <c r="E3059" s="34">
        <v>64183.859999999971</v>
      </c>
      <c r="F3059" s="34">
        <v>64183.859999999971</v>
      </c>
      <c r="G3059" s="34">
        <v>64183.859999999971</v>
      </c>
      <c r="H3059" s="34">
        <v>64183.86</v>
      </c>
      <c r="I3059" s="34">
        <v>64183.859999999971</v>
      </c>
      <c r="J3059" s="34">
        <v>64183.859999999971</v>
      </c>
      <c r="K3059" s="34">
        <v>64183.859999999971</v>
      </c>
      <c r="L3059" s="34">
        <v>64183.859999999971</v>
      </c>
      <c r="M3059" s="34">
        <v>65204.87</v>
      </c>
      <c r="N3059" s="34">
        <v>65204.869999999974</v>
      </c>
      <c r="O3059" s="34">
        <v>65204.870000000017</v>
      </c>
      <c r="P3059" s="34">
        <v>65204.870000000017</v>
      </c>
      <c r="Q3059" s="34">
        <v>65204.870000000017</v>
      </c>
      <c r="R3059" s="34">
        <v>65204.87</v>
      </c>
      <c r="S3059" s="34">
        <v>65204.870000000017</v>
      </c>
    </row>
    <row r="3060" spans="2:19">
      <c r="B3060" s="5">
        <v>2005</v>
      </c>
      <c r="C3060" s="34"/>
      <c r="D3060" s="34"/>
      <c r="E3060" s="34">
        <v>68040.53</v>
      </c>
      <c r="F3060" s="34">
        <v>68040.53</v>
      </c>
      <c r="G3060" s="34">
        <v>68040.53</v>
      </c>
      <c r="H3060" s="34">
        <v>68040.53</v>
      </c>
      <c r="I3060" s="34">
        <v>68040.53</v>
      </c>
      <c r="J3060" s="34">
        <v>68040.53</v>
      </c>
      <c r="K3060" s="34">
        <v>68040.53</v>
      </c>
      <c r="L3060" s="34">
        <v>68040.53</v>
      </c>
      <c r="M3060" s="34">
        <v>69506.33</v>
      </c>
      <c r="N3060" s="34">
        <v>69506.329999999987</v>
      </c>
      <c r="O3060" s="34">
        <v>69506.329999999973</v>
      </c>
      <c r="P3060" s="34">
        <v>69506.329999999973</v>
      </c>
      <c r="Q3060" s="34">
        <v>69506.329999999973</v>
      </c>
      <c r="R3060" s="34">
        <v>69506.33</v>
      </c>
      <c r="S3060" s="34">
        <v>69506.329999999973</v>
      </c>
    </row>
    <row r="3061" spans="2:19">
      <c r="B3061" s="5">
        <v>2004</v>
      </c>
      <c r="C3061" s="34"/>
      <c r="D3061" s="34"/>
      <c r="E3061" s="34">
        <v>53848.280000000013</v>
      </c>
      <c r="F3061" s="34">
        <v>53848.280000000013</v>
      </c>
      <c r="G3061" s="34">
        <v>53848.280000000013</v>
      </c>
      <c r="H3061" s="34">
        <v>53848.28</v>
      </c>
      <c r="I3061" s="34">
        <v>53848.280000000013</v>
      </c>
      <c r="J3061" s="34">
        <v>53848.280000000013</v>
      </c>
      <c r="K3061" s="34">
        <v>53848.280000000013</v>
      </c>
      <c r="L3061" s="34">
        <v>53848.280000000013</v>
      </c>
      <c r="M3061" s="34">
        <v>53848.28</v>
      </c>
      <c r="N3061" s="34">
        <v>53848.280000000013</v>
      </c>
      <c r="O3061" s="34">
        <v>50051.679999999993</v>
      </c>
      <c r="P3061" s="34">
        <v>50051.679999999993</v>
      </c>
      <c r="Q3061" s="34">
        <v>50051.679999999993</v>
      </c>
      <c r="R3061" s="34">
        <v>50051.68</v>
      </c>
      <c r="S3061" s="34">
        <v>50051.679999999993</v>
      </c>
    </row>
    <row r="3062" spans="2:19">
      <c r="B3062" s="5">
        <v>2003</v>
      </c>
      <c r="C3062" s="34"/>
      <c r="D3062" s="34"/>
      <c r="E3062" s="34">
        <v>131310.55000000002</v>
      </c>
      <c r="F3062" s="34">
        <v>131310.55000000002</v>
      </c>
      <c r="G3062" s="34">
        <v>131310.55000000002</v>
      </c>
      <c r="H3062" s="34">
        <v>131310.54999999999</v>
      </c>
      <c r="I3062" s="34">
        <v>131310.55000000002</v>
      </c>
      <c r="J3062" s="34">
        <v>131310.55000000002</v>
      </c>
      <c r="K3062" s="34">
        <v>131310.55000000002</v>
      </c>
      <c r="L3062" s="34">
        <v>131310.55000000002</v>
      </c>
      <c r="M3062" s="34">
        <v>131310.54999999999</v>
      </c>
      <c r="N3062" s="34">
        <v>131310.55000000002</v>
      </c>
      <c r="O3062" s="34">
        <v>131113.77000000002</v>
      </c>
      <c r="P3062" s="34">
        <v>131113.77000000002</v>
      </c>
      <c r="Q3062" s="34">
        <v>131113.77000000002</v>
      </c>
      <c r="R3062" s="34">
        <v>131113.76999999999</v>
      </c>
      <c r="S3062" s="34">
        <v>131113.77000000002</v>
      </c>
    </row>
    <row r="3063" spans="2:19">
      <c r="B3063" s="5">
        <v>2002</v>
      </c>
      <c r="C3063" s="34"/>
      <c r="D3063" s="34"/>
      <c r="E3063" s="34">
        <v>107548.56</v>
      </c>
      <c r="F3063" s="34">
        <v>107548.56</v>
      </c>
      <c r="G3063" s="34">
        <v>107548.56</v>
      </c>
      <c r="H3063" s="34">
        <v>106084.77</v>
      </c>
      <c r="I3063" s="34">
        <v>106084.77</v>
      </c>
      <c r="J3063" s="34">
        <v>106084.77</v>
      </c>
      <c r="K3063" s="34">
        <v>106084.77</v>
      </c>
      <c r="L3063" s="34">
        <v>106084.77</v>
      </c>
      <c r="M3063" s="34">
        <v>106084.77</v>
      </c>
      <c r="N3063" s="34">
        <v>106084.77</v>
      </c>
      <c r="O3063" s="34">
        <v>106084.77</v>
      </c>
      <c r="P3063" s="34">
        <v>106084.77</v>
      </c>
      <c r="Q3063" s="34">
        <v>106084.77</v>
      </c>
      <c r="R3063" s="34">
        <v>106084.77</v>
      </c>
      <c r="S3063" s="34">
        <v>106084.77</v>
      </c>
    </row>
    <row r="3064" spans="2:19">
      <c r="B3064" s="5">
        <v>2001</v>
      </c>
      <c r="C3064" s="34"/>
      <c r="D3064" s="34"/>
      <c r="E3064" s="34">
        <v>53560</v>
      </c>
      <c r="F3064" s="34">
        <v>53560</v>
      </c>
      <c r="G3064" s="34">
        <v>53560</v>
      </c>
      <c r="H3064" s="34">
        <v>53560</v>
      </c>
      <c r="I3064" s="34">
        <v>53560</v>
      </c>
      <c r="J3064" s="34">
        <v>53560</v>
      </c>
      <c r="K3064" s="34">
        <v>53560</v>
      </c>
      <c r="L3064" s="34">
        <v>53560</v>
      </c>
      <c r="M3064" s="34">
        <v>53560</v>
      </c>
      <c r="N3064" s="34">
        <v>53560</v>
      </c>
      <c r="O3064" s="34">
        <v>53560.000000000007</v>
      </c>
      <c r="P3064" s="34">
        <v>53560.000000000007</v>
      </c>
      <c r="Q3064" s="34">
        <v>53560.000000000007</v>
      </c>
      <c r="R3064" s="34">
        <v>53560</v>
      </c>
      <c r="S3064" s="34">
        <v>53560.000000000007</v>
      </c>
    </row>
    <row r="3065" spans="2:19">
      <c r="B3065" s="5">
        <v>2000</v>
      </c>
      <c r="C3065" s="34"/>
      <c r="D3065" s="34"/>
      <c r="E3065" s="34">
        <v>317699.65999999997</v>
      </c>
      <c r="F3065" s="34">
        <v>317699.65999999997</v>
      </c>
      <c r="G3065" s="34">
        <v>317699.65999999997</v>
      </c>
      <c r="H3065" s="34">
        <v>317350.14</v>
      </c>
      <c r="I3065" s="34">
        <v>317699.65999999997</v>
      </c>
      <c r="J3065" s="34">
        <v>317699.65999999997</v>
      </c>
      <c r="K3065" s="34">
        <v>317699.65999999997</v>
      </c>
      <c r="L3065" s="34">
        <v>317699.65999999997</v>
      </c>
      <c r="M3065" s="34">
        <v>317699.8</v>
      </c>
      <c r="N3065" s="34">
        <v>317699.65999999997</v>
      </c>
      <c r="O3065" s="34">
        <v>317699.66000000003</v>
      </c>
      <c r="P3065" s="34">
        <v>317699.66000000003</v>
      </c>
      <c r="Q3065" s="34">
        <v>317699.66000000003</v>
      </c>
      <c r="R3065" s="34">
        <v>317699.8</v>
      </c>
      <c r="S3065" s="34">
        <v>317699.66000000003</v>
      </c>
    </row>
    <row r="3066" spans="2:19">
      <c r="B3066" s="5">
        <v>1999</v>
      </c>
      <c r="C3066" s="34"/>
      <c r="D3066" s="34"/>
      <c r="E3066" s="34">
        <v>107300.99</v>
      </c>
      <c r="F3066" s="34">
        <v>107300.99</v>
      </c>
      <c r="G3066" s="34">
        <v>107300.99</v>
      </c>
      <c r="H3066" s="34">
        <v>107300.99</v>
      </c>
      <c r="I3066" s="34">
        <v>107300.99</v>
      </c>
      <c r="J3066" s="34">
        <v>107300.99</v>
      </c>
      <c r="K3066" s="34">
        <v>107300.99</v>
      </c>
      <c r="L3066" s="34">
        <v>104813.81999999999</v>
      </c>
      <c r="M3066" s="34">
        <v>104813.82</v>
      </c>
      <c r="N3066" s="34">
        <v>104813.81999999999</v>
      </c>
      <c r="O3066" s="34">
        <v>104813.81999999999</v>
      </c>
      <c r="P3066" s="34">
        <v>104813.81999999999</v>
      </c>
      <c r="Q3066" s="34">
        <v>104813.81999999999</v>
      </c>
      <c r="R3066" s="34">
        <v>104813.82</v>
      </c>
      <c r="S3066" s="34">
        <v>104813.81999999999</v>
      </c>
    </row>
    <row r="3067" spans="2:19">
      <c r="B3067" s="5">
        <v>1998</v>
      </c>
      <c r="C3067" s="34"/>
      <c r="D3067" s="34"/>
      <c r="E3067" s="34">
        <v>46175</v>
      </c>
      <c r="F3067" s="34">
        <v>46175</v>
      </c>
      <c r="G3067" s="34">
        <v>46175</v>
      </c>
      <c r="H3067" s="34">
        <v>33940.199999999997</v>
      </c>
      <c r="I3067" s="34">
        <v>33940.199999999997</v>
      </c>
      <c r="J3067" s="34">
        <v>33554.79</v>
      </c>
      <c r="K3067" s="34">
        <v>32414.229999999996</v>
      </c>
      <c r="L3067" s="34">
        <v>28175.42</v>
      </c>
      <c r="M3067" s="34">
        <v>28175.42</v>
      </c>
      <c r="N3067" s="34">
        <v>28175.42</v>
      </c>
      <c r="O3067" s="34">
        <v>25726.89</v>
      </c>
      <c r="P3067" s="34">
        <v>25726.89</v>
      </c>
      <c r="Q3067" s="34">
        <v>25726.89</v>
      </c>
      <c r="R3067" s="34">
        <v>25726.89</v>
      </c>
      <c r="S3067" s="34">
        <v>25726.89</v>
      </c>
    </row>
    <row r="3068" spans="2:19">
      <c r="B3068" s="5">
        <v>1997</v>
      </c>
      <c r="C3068" s="34"/>
      <c r="D3068" s="34"/>
      <c r="E3068" s="34">
        <v>87836.51</v>
      </c>
      <c r="F3068" s="34">
        <v>87836.51</v>
      </c>
      <c r="G3068" s="34">
        <v>87836.51</v>
      </c>
      <c r="H3068" s="34">
        <v>72264.61</v>
      </c>
      <c r="I3068" s="34">
        <v>72264.61</v>
      </c>
      <c r="J3068" s="34">
        <v>72264.61</v>
      </c>
      <c r="K3068" s="34">
        <v>72264.61</v>
      </c>
      <c r="L3068" s="34">
        <v>70556.320000000007</v>
      </c>
      <c r="M3068" s="34">
        <v>70556.320000000007</v>
      </c>
      <c r="N3068" s="34">
        <v>70556.320000000007</v>
      </c>
      <c r="O3068" s="34">
        <v>70312.28</v>
      </c>
      <c r="P3068" s="34">
        <v>70312.28</v>
      </c>
      <c r="Q3068" s="34">
        <v>70312.28</v>
      </c>
      <c r="R3068" s="34">
        <v>70312.280000000013</v>
      </c>
      <c r="S3068" s="34">
        <v>70312.28</v>
      </c>
    </row>
    <row r="3069" spans="2:19">
      <c r="B3069" s="5">
        <v>1996</v>
      </c>
      <c r="C3069" s="34"/>
      <c r="D3069" s="34"/>
      <c r="E3069" s="34">
        <v>73429.37999999999</v>
      </c>
      <c r="F3069" s="34">
        <v>73429.37999999999</v>
      </c>
      <c r="G3069" s="34">
        <v>73429.37999999999</v>
      </c>
      <c r="H3069" s="34">
        <v>58517.98</v>
      </c>
      <c r="I3069" s="34">
        <v>58517.979999999996</v>
      </c>
      <c r="J3069" s="34">
        <v>58517.979999999996</v>
      </c>
      <c r="K3069" s="34">
        <v>58517.979999999996</v>
      </c>
      <c r="L3069" s="34">
        <v>57714.569999999992</v>
      </c>
      <c r="M3069" s="34">
        <v>57714.57</v>
      </c>
      <c r="N3069" s="34">
        <v>57714.569999999992</v>
      </c>
      <c r="O3069" s="34">
        <v>57714.57</v>
      </c>
      <c r="P3069" s="34">
        <v>57714.57</v>
      </c>
      <c r="Q3069" s="34">
        <v>57714.57</v>
      </c>
      <c r="R3069" s="34">
        <v>57714.57</v>
      </c>
      <c r="S3069" s="34">
        <v>57714.57</v>
      </c>
    </row>
    <row r="3070" spans="2:19">
      <c r="B3070" s="5">
        <v>1995</v>
      </c>
      <c r="C3070" s="34"/>
      <c r="D3070" s="34"/>
      <c r="E3070" s="34">
        <v>36191.17</v>
      </c>
      <c r="F3070" s="34">
        <v>36191.17</v>
      </c>
      <c r="G3070" s="34">
        <v>36191.17</v>
      </c>
      <c r="H3070" s="34">
        <v>12762.839999999997</v>
      </c>
      <c r="I3070" s="34">
        <v>12762.84</v>
      </c>
      <c r="J3070" s="34">
        <v>12762.84</v>
      </c>
      <c r="K3070" s="34">
        <v>12762.84</v>
      </c>
      <c r="L3070" s="34">
        <v>12762.84</v>
      </c>
      <c r="M3070" s="34">
        <v>12762.839999999997</v>
      </c>
      <c r="N3070" s="34">
        <v>12762.84</v>
      </c>
      <c r="O3070" s="34">
        <v>12762.84</v>
      </c>
      <c r="P3070" s="34">
        <v>12762.84</v>
      </c>
      <c r="Q3070" s="34">
        <v>12762.84</v>
      </c>
      <c r="R3070" s="34">
        <v>12762.839999999997</v>
      </c>
      <c r="S3070" s="34">
        <v>12762.84</v>
      </c>
    </row>
    <row r="3071" spans="2:19">
      <c r="B3071" s="5">
        <v>1994</v>
      </c>
      <c r="C3071" s="34"/>
      <c r="D3071" s="34"/>
      <c r="E3071" s="34">
        <v>16867.990000000002</v>
      </c>
      <c r="F3071" s="34">
        <v>16867.990000000002</v>
      </c>
      <c r="G3071" s="34">
        <v>16867.990000000002</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c r="D3072" s="34"/>
      <c r="E3072" s="34">
        <v>66428.5</v>
      </c>
      <c r="F3072" s="34">
        <v>66428.5</v>
      </c>
      <c r="G3072" s="34">
        <v>66428.5</v>
      </c>
      <c r="H3072" s="34">
        <v>38523.35</v>
      </c>
      <c r="I3072" s="34">
        <v>38523.35</v>
      </c>
      <c r="J3072" s="34">
        <v>38523.35</v>
      </c>
      <c r="K3072" s="34">
        <v>38523.35</v>
      </c>
      <c r="L3072" s="34">
        <v>38523.35</v>
      </c>
      <c r="M3072" s="34">
        <v>38523.35</v>
      </c>
      <c r="N3072" s="34">
        <v>38523.35</v>
      </c>
      <c r="O3072" s="34">
        <v>38523.35</v>
      </c>
      <c r="P3072" s="34">
        <v>38523.35</v>
      </c>
      <c r="Q3072" s="34">
        <v>38523.35</v>
      </c>
      <c r="R3072" s="34">
        <v>38523.35</v>
      </c>
      <c r="S3072" s="34">
        <v>38523.35</v>
      </c>
    </row>
    <row r="3073" spans="2:19">
      <c r="B3073" s="5">
        <v>1992</v>
      </c>
      <c r="C3073" s="34"/>
      <c r="D3073" s="34"/>
      <c r="E3073" s="34">
        <v>13443.73</v>
      </c>
      <c r="F3073" s="34">
        <v>4395.18</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c r="D3074" s="34"/>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c r="D3075" s="34"/>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c r="D3076" s="34"/>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c r="D3077" s="34"/>
      <c r="E3077" s="34">
        <v>102915.18</v>
      </c>
      <c r="F3077" s="34">
        <v>89347.28</v>
      </c>
      <c r="G3077" s="34">
        <v>88829.84</v>
      </c>
      <c r="H3077" s="34">
        <v>88571.14</v>
      </c>
      <c r="I3077" s="34">
        <v>88571.14</v>
      </c>
      <c r="J3077" s="34">
        <v>88571.14</v>
      </c>
      <c r="K3077" s="34">
        <v>88571.14</v>
      </c>
      <c r="L3077" s="34">
        <v>88571.14</v>
      </c>
      <c r="M3077" s="34">
        <v>68972.989999999991</v>
      </c>
      <c r="N3077" s="34">
        <v>54199</v>
      </c>
      <c r="O3077" s="34">
        <v>31585.75</v>
      </c>
      <c r="P3077" s="34">
        <v>31585.75</v>
      </c>
      <c r="Q3077" s="34">
        <v>9274.01</v>
      </c>
      <c r="R3077" s="34">
        <v>9274.0099999999875</v>
      </c>
      <c r="S3077" s="34">
        <v>9274.01</v>
      </c>
    </row>
    <row r="3078" spans="2:19">
      <c r="B3078" s="5">
        <v>1987</v>
      </c>
      <c r="C3078" s="34"/>
      <c r="D3078" s="34"/>
      <c r="E3078" s="34">
        <v>151171.31</v>
      </c>
      <c r="F3078" s="34">
        <v>151171.31</v>
      </c>
      <c r="G3078" s="34">
        <v>151171.31</v>
      </c>
      <c r="H3078" s="34">
        <v>151171.31</v>
      </c>
      <c r="I3078" s="34">
        <v>151171.31</v>
      </c>
      <c r="J3078" s="34">
        <v>151171.31</v>
      </c>
      <c r="K3078" s="34">
        <v>151171.31</v>
      </c>
      <c r="L3078" s="34">
        <v>0</v>
      </c>
      <c r="M3078" s="34">
        <v>0</v>
      </c>
      <c r="N3078" s="34">
        <v>0</v>
      </c>
      <c r="O3078" s="34">
        <v>0</v>
      </c>
      <c r="P3078" s="34">
        <v>0</v>
      </c>
      <c r="Q3078" s="34">
        <v>0</v>
      </c>
      <c r="R3078" s="34">
        <v>0</v>
      </c>
      <c r="S3078" s="34">
        <v>0</v>
      </c>
    </row>
    <row r="3079" spans="2:19">
      <c r="B3079" s="5">
        <v>1986</v>
      </c>
      <c r="C3079" s="34"/>
      <c r="D3079" s="34"/>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c r="D3080" s="34"/>
      <c r="E3080" s="34">
        <v>446.87</v>
      </c>
      <c r="F3080" s="34">
        <v>446.87</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c r="D3081" s="34"/>
      <c r="E3081" s="34">
        <v>211.67</v>
      </c>
      <c r="F3081" s="34">
        <v>211.67</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c r="D3082" s="34"/>
      <c r="E3082" s="34">
        <v>2798.81</v>
      </c>
      <c r="F3082" s="34">
        <v>2798.81</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c r="D3083" s="34"/>
      <c r="E3083" s="34">
        <v>940.78</v>
      </c>
      <c r="F3083" s="34">
        <v>940.78</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c r="D3084" s="34"/>
      <c r="E3084" s="34">
        <v>705.58</v>
      </c>
      <c r="F3084" s="34">
        <v>705.58</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c r="D3085" s="34"/>
      <c r="E3085" s="34">
        <v>1811</v>
      </c>
      <c r="F3085" s="34">
        <v>1811</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c r="D3086" s="34"/>
      <c r="E3086" s="34">
        <v>917.26</v>
      </c>
      <c r="F3086" s="34">
        <v>917.26</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c r="D3087" s="34"/>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c r="D3088" s="34"/>
      <c r="E3088" s="34">
        <v>42704.19</v>
      </c>
      <c r="F3088" s="34">
        <v>42704.19</v>
      </c>
      <c r="G3088" s="34">
        <v>42704.19</v>
      </c>
      <c r="H3088" s="34">
        <v>42704.19</v>
      </c>
      <c r="I3088" s="34">
        <v>42704.19</v>
      </c>
      <c r="J3088" s="34">
        <v>42704.19</v>
      </c>
      <c r="K3088" s="34">
        <v>42704.19</v>
      </c>
      <c r="L3088" s="34">
        <v>0</v>
      </c>
      <c r="M3088" s="34">
        <v>0</v>
      </c>
      <c r="N3088" s="34">
        <v>0</v>
      </c>
      <c r="O3088" s="34">
        <v>0</v>
      </c>
      <c r="P3088" s="34">
        <v>0</v>
      </c>
      <c r="Q3088" s="34">
        <v>0</v>
      </c>
      <c r="R3088" s="34">
        <v>0</v>
      </c>
      <c r="S3088" s="34">
        <v>0</v>
      </c>
    </row>
    <row r="3089" spans="2:19">
      <c r="B3089" s="5">
        <v>1976</v>
      </c>
      <c r="C3089" s="34"/>
      <c r="D3089" s="34"/>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c r="D3090" s="34"/>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c r="D3091" s="34"/>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c r="D3092" s="34"/>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c r="D3093" s="34"/>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c r="D3094" s="34"/>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c r="D3095" s="34"/>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c r="D3096" s="34"/>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c r="D3097" s="34"/>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c r="D3098" s="34"/>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c r="D3099" s="34"/>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c r="D3100" s="34"/>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c r="D3101" s="34"/>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c r="D3102" s="34"/>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c r="D3103" s="34"/>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c r="D3104" s="34"/>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c r="D3105" s="34"/>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c r="D3106" s="34"/>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c r="D3107" s="34"/>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c r="D3108" s="34"/>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c r="D3109" s="34"/>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c r="D3110" s="34"/>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c r="D3111" s="34"/>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c r="D3112" s="34"/>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c r="D3113" s="34"/>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c r="D3114" s="34"/>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c r="D3115" s="34"/>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c r="D3116" s="34"/>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c r="D3117" s="34"/>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c r="D3118" s="34"/>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c r="D3119" s="34"/>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c r="D3120" s="34"/>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c r="D3121" s="34"/>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c r="D3122" s="34"/>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c r="D3123" s="34"/>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c r="D3124" s="34"/>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c r="D3125" s="34"/>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c r="D3126" s="34"/>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c r="D3127" s="34"/>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c r="D3128" s="34"/>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c r="D3129" s="34"/>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c r="D3130" s="34"/>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c r="D3131" s="34"/>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c r="D3132" s="34"/>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c r="D3133" s="34"/>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c r="D3134" s="34"/>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c r="D3135" s="34"/>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1689982.16</v>
      </c>
      <c r="F3136" s="10">
        <f>SUM(F3056:F3135)</f>
        <v>1722448.8</v>
      </c>
      <c r="G3136" s="10">
        <f>SUM(G3055:G3135)</f>
        <v>1758202.4</v>
      </c>
      <c r="H3136" s="10">
        <f>SUM(H3049:H3135)</f>
        <v>1703973.0600000003</v>
      </c>
      <c r="I3136" s="10">
        <f>SUM(I3049:I3135)</f>
        <v>1747052.07</v>
      </c>
      <c r="J3136" s="10">
        <f t="shared" ref="J3136" si="61">SUM(J3049:J3135)</f>
        <v>1806585.5400000003</v>
      </c>
      <c r="K3136" s="10">
        <f>SUM(K3049:K3135)</f>
        <v>1838241.6500000001</v>
      </c>
      <c r="L3136" s="10">
        <f t="shared" ref="L3136" si="62">SUM(L3049:L3135)</f>
        <v>1737551.2900000003</v>
      </c>
      <c r="M3136" s="10">
        <f>SUM(M3049:M3135)</f>
        <v>1760621.2500000002</v>
      </c>
      <c r="N3136" s="10">
        <f>SUM(N3044:N3135)</f>
        <v>1808054.7000000002</v>
      </c>
      <c r="O3136" s="10">
        <f>SUM(O3044:O3135)</f>
        <v>1869174.68</v>
      </c>
      <c r="P3136" s="10">
        <f>SUM(P3044:P3135)</f>
        <v>1928830.3299999998</v>
      </c>
      <c r="Q3136" s="10">
        <f>SUM(Q3044:Q3135)</f>
        <v>1976867.85</v>
      </c>
      <c r="R3136" s="10">
        <f>SUM(R3043:R3135)</f>
        <v>2048253.56</v>
      </c>
      <c r="S3136" s="10">
        <f>SUM(S3043:S3135)</f>
        <v>2112722.3699999996</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178294.46000000005</v>
      </c>
    </row>
    <row r="3234" spans="1:19">
      <c r="A3234" s="35"/>
      <c r="B3234" s="5">
        <v>2021</v>
      </c>
      <c r="C3234" s="33"/>
      <c r="D3234" s="33"/>
      <c r="E3234" s="33"/>
      <c r="F3234" s="33"/>
      <c r="G3234" s="33"/>
      <c r="H3234" s="33"/>
      <c r="I3234" s="33"/>
      <c r="J3234" s="33"/>
      <c r="K3234" s="33"/>
      <c r="L3234" s="33"/>
      <c r="M3234" s="33"/>
      <c r="N3234" s="33"/>
      <c r="O3234" s="33"/>
      <c r="P3234" s="33"/>
      <c r="Q3234" s="33"/>
      <c r="R3234" s="34">
        <v>62074.979999999996</v>
      </c>
      <c r="S3234" s="34">
        <v>63145.479999999996</v>
      </c>
    </row>
    <row r="3235" spans="1:19">
      <c r="B3235" s="5">
        <v>2020</v>
      </c>
      <c r="C3235" s="33"/>
      <c r="D3235" s="33"/>
      <c r="E3235" s="33"/>
      <c r="F3235" s="33"/>
      <c r="G3235" s="33"/>
      <c r="H3235" s="33"/>
      <c r="I3235" s="33"/>
      <c r="J3235" s="33"/>
      <c r="K3235" s="33"/>
      <c r="L3235" s="33"/>
      <c r="M3235" s="33"/>
      <c r="N3235" s="33"/>
      <c r="O3235" s="33"/>
      <c r="P3235" s="33"/>
      <c r="Q3235" s="34">
        <v>19941.28</v>
      </c>
      <c r="R3235" s="34">
        <v>20176.78</v>
      </c>
      <c r="S3235" s="34">
        <v>20009.28</v>
      </c>
    </row>
    <row r="3236" spans="1:19">
      <c r="A3236" s="37"/>
      <c r="B3236" s="5">
        <v>2019</v>
      </c>
      <c r="C3236" s="33"/>
      <c r="D3236" s="33"/>
      <c r="E3236" s="33"/>
      <c r="F3236" s="33"/>
      <c r="G3236" s="33"/>
      <c r="H3236" s="33"/>
      <c r="I3236" s="33"/>
      <c r="J3236" s="33"/>
      <c r="K3236" s="33"/>
      <c r="L3236" s="33"/>
      <c r="M3236" s="33"/>
      <c r="N3236" s="33"/>
      <c r="O3236" s="33"/>
      <c r="P3236" s="34">
        <v>36060.010000000009</v>
      </c>
      <c r="Q3236" s="34">
        <v>22149.01</v>
      </c>
      <c r="R3236" s="34">
        <v>22006.510000000009</v>
      </c>
      <c r="S3236" s="34">
        <v>22149.01</v>
      </c>
    </row>
    <row r="3237" spans="1:19">
      <c r="A3237" s="37"/>
      <c r="B3237" s="5">
        <v>2018</v>
      </c>
      <c r="C3237" s="33"/>
      <c r="D3237" s="33"/>
      <c r="E3237" s="33"/>
      <c r="F3237" s="33"/>
      <c r="G3237" s="33"/>
      <c r="H3237" s="33"/>
      <c r="I3237" s="33"/>
      <c r="J3237" s="33"/>
      <c r="K3237" s="33"/>
      <c r="L3237" s="33"/>
      <c r="M3237" s="33"/>
      <c r="N3237" s="33"/>
      <c r="O3237" s="34">
        <v>65548.489999999991</v>
      </c>
      <c r="P3237" s="34">
        <v>65641.489999999991</v>
      </c>
      <c r="Q3237" s="34">
        <v>65641.489999999991</v>
      </c>
      <c r="R3237" s="34">
        <v>65548.489999999991</v>
      </c>
      <c r="S3237" s="34">
        <v>65641.489999999991</v>
      </c>
    </row>
    <row r="3238" spans="1:19">
      <c r="A3238" s="37"/>
      <c r="B3238" s="5">
        <v>2017</v>
      </c>
      <c r="C3238" s="33"/>
      <c r="D3238" s="33"/>
      <c r="E3238" s="33"/>
      <c r="F3238" s="33"/>
      <c r="G3238" s="33"/>
      <c r="H3238" s="33"/>
      <c r="I3238" s="33"/>
      <c r="J3238" s="33"/>
      <c r="K3238" s="33"/>
      <c r="L3238" s="33"/>
      <c r="M3238" s="33"/>
      <c r="N3238" s="34">
        <v>33318.325168001225</v>
      </c>
      <c r="O3238" s="34">
        <v>33214.839999999997</v>
      </c>
      <c r="P3238" s="34">
        <v>33214.839999999997</v>
      </c>
      <c r="Q3238" s="34">
        <v>33214.839999999997</v>
      </c>
      <c r="R3238" s="34">
        <v>27028.430000000011</v>
      </c>
      <c r="S3238" s="34">
        <v>26171.629999999997</v>
      </c>
    </row>
    <row r="3239" spans="1:19">
      <c r="B3239" s="5">
        <v>2016</v>
      </c>
      <c r="C3239" s="33"/>
      <c r="D3239" s="33"/>
      <c r="E3239" s="33"/>
      <c r="F3239" s="33"/>
      <c r="G3239" s="33"/>
      <c r="H3239" s="33"/>
      <c r="I3239" s="33"/>
      <c r="J3239" s="33"/>
      <c r="K3239" s="33"/>
      <c r="L3239" s="33"/>
      <c r="M3239" s="34">
        <v>66993.58</v>
      </c>
      <c r="N3239" s="34">
        <v>66993.58</v>
      </c>
      <c r="O3239" s="34">
        <v>66993.58</v>
      </c>
      <c r="P3239" s="34">
        <v>66993.58</v>
      </c>
      <c r="Q3239" s="34">
        <v>66993.58</v>
      </c>
      <c r="R3239" s="34">
        <v>66842.38</v>
      </c>
      <c r="S3239" s="34">
        <v>66610.33</v>
      </c>
    </row>
    <row r="3240" spans="1:19">
      <c r="B3240" s="5">
        <v>2015</v>
      </c>
      <c r="C3240" s="33"/>
      <c r="D3240" s="33"/>
      <c r="E3240" s="33"/>
      <c r="F3240" s="33"/>
      <c r="G3240" s="33"/>
      <c r="H3240" s="33"/>
      <c r="I3240" s="33"/>
      <c r="J3240" s="33"/>
      <c r="K3240" s="33"/>
      <c r="L3240" s="34">
        <v>113814.90000000002</v>
      </c>
      <c r="M3240" s="34">
        <v>113814.9</v>
      </c>
      <c r="N3240" s="34">
        <v>113814.90000000002</v>
      </c>
      <c r="O3240" s="34">
        <v>113080.92999999998</v>
      </c>
      <c r="P3240" s="34">
        <v>113080.92999999998</v>
      </c>
      <c r="Q3240" s="34">
        <v>113080.92999999998</v>
      </c>
      <c r="R3240" s="34">
        <v>112014.01</v>
      </c>
      <c r="S3240" s="34">
        <v>111919.36999999998</v>
      </c>
    </row>
    <row r="3241" spans="1:19">
      <c r="B3241" s="5">
        <v>2014</v>
      </c>
      <c r="C3241" s="33"/>
      <c r="D3241" s="33"/>
      <c r="E3241" s="33"/>
      <c r="F3241" s="33"/>
      <c r="G3241" s="33"/>
      <c r="H3241" s="33"/>
      <c r="I3241" s="33"/>
      <c r="J3241" s="33"/>
      <c r="K3241" s="34">
        <v>64676.209999999992</v>
      </c>
      <c r="L3241" s="34">
        <v>64676.209999999992</v>
      </c>
      <c r="M3241" s="34">
        <v>64375.28</v>
      </c>
      <c r="N3241" s="34">
        <v>64375.279999999992</v>
      </c>
      <c r="O3241" s="34">
        <v>64232.180000000008</v>
      </c>
      <c r="P3241" s="34">
        <v>64232.180000000008</v>
      </c>
      <c r="Q3241" s="34">
        <v>64232.180000000008</v>
      </c>
      <c r="R3241" s="34">
        <v>60844.63</v>
      </c>
      <c r="S3241" s="34">
        <v>55387.830000000016</v>
      </c>
    </row>
    <row r="3242" spans="1:19">
      <c r="B3242" s="5">
        <v>2013</v>
      </c>
      <c r="C3242" s="33"/>
      <c r="D3242" s="33"/>
      <c r="E3242" s="33"/>
      <c r="F3242" s="33"/>
      <c r="G3242" s="33"/>
      <c r="H3242" s="33"/>
      <c r="I3242" s="33"/>
      <c r="J3242" s="34">
        <v>98227.35</v>
      </c>
      <c r="K3242" s="34">
        <v>98227.35</v>
      </c>
      <c r="L3242" s="34">
        <v>97941.150000000009</v>
      </c>
      <c r="M3242" s="34">
        <v>97723.38</v>
      </c>
      <c r="N3242" s="34">
        <v>97723.38</v>
      </c>
      <c r="O3242" s="34">
        <v>96864.78</v>
      </c>
      <c r="P3242" s="34">
        <v>96864.78</v>
      </c>
      <c r="Q3242" s="34">
        <v>96864.78</v>
      </c>
      <c r="R3242" s="34">
        <v>76834.81</v>
      </c>
      <c r="S3242" s="34">
        <v>68124.209999999992</v>
      </c>
    </row>
    <row r="3243" spans="1:19">
      <c r="B3243" s="5">
        <v>2012</v>
      </c>
      <c r="C3243" s="33"/>
      <c r="D3243" s="33"/>
      <c r="E3243" s="33"/>
      <c r="F3243" s="33"/>
      <c r="G3243" s="33"/>
      <c r="H3243" s="33"/>
      <c r="I3243" s="34">
        <v>42171.63</v>
      </c>
      <c r="J3243" s="34">
        <v>42171.63</v>
      </c>
      <c r="K3243" s="34">
        <v>37861.229999999996</v>
      </c>
      <c r="L3243" s="34">
        <v>37861.229999999996</v>
      </c>
      <c r="M3243" s="34">
        <v>37861.229999999996</v>
      </c>
      <c r="N3243" s="34">
        <v>37861.229999999996</v>
      </c>
      <c r="O3243" s="34">
        <v>37861.230000000003</v>
      </c>
      <c r="P3243" s="34">
        <v>37861.230000000003</v>
      </c>
      <c r="Q3243" s="34">
        <v>37861.230000000003</v>
      </c>
      <c r="R3243" s="34">
        <v>30256.179999999997</v>
      </c>
      <c r="S3243" s="34">
        <v>28696.52</v>
      </c>
    </row>
    <row r="3244" spans="1:19">
      <c r="B3244" s="5">
        <v>2011</v>
      </c>
      <c r="C3244" s="33"/>
      <c r="D3244" s="33"/>
      <c r="E3244" s="33"/>
      <c r="F3244" s="33"/>
      <c r="G3244" s="33"/>
      <c r="H3244" s="34">
        <v>44782.14</v>
      </c>
      <c r="I3244" s="34">
        <v>44782.140000000007</v>
      </c>
      <c r="J3244" s="34">
        <v>44782.140000000007</v>
      </c>
      <c r="K3244" s="34">
        <v>44782.140000000007</v>
      </c>
      <c r="L3244" s="34">
        <v>44782.140000000007</v>
      </c>
      <c r="M3244" s="34">
        <v>44782.14</v>
      </c>
      <c r="N3244" s="34">
        <v>44782.140000000007</v>
      </c>
      <c r="O3244" s="34">
        <v>42629.88</v>
      </c>
      <c r="P3244" s="34">
        <v>42629.88</v>
      </c>
      <c r="Q3244" s="34">
        <v>42629.88</v>
      </c>
      <c r="R3244" s="34">
        <v>36671.089999999997</v>
      </c>
      <c r="S3244" s="34">
        <v>36194.789999999994</v>
      </c>
    </row>
    <row r="3245" spans="1:19">
      <c r="B3245" s="5">
        <v>2010</v>
      </c>
      <c r="C3245" s="33"/>
      <c r="D3245" s="33"/>
      <c r="E3245" s="33"/>
      <c r="F3245" s="33"/>
      <c r="G3245" s="34">
        <v>56608.33</v>
      </c>
      <c r="H3245" s="34">
        <v>56566.11</v>
      </c>
      <c r="I3245" s="34">
        <v>56566.110000000008</v>
      </c>
      <c r="J3245" s="34">
        <v>56566.110000000008</v>
      </c>
      <c r="K3245" s="34">
        <v>56520.97</v>
      </c>
      <c r="L3245" s="34">
        <v>54878.97</v>
      </c>
      <c r="M3245" s="34">
        <v>54878.97</v>
      </c>
      <c r="N3245" s="34">
        <v>54878.97</v>
      </c>
      <c r="O3245" s="34">
        <v>47654.309999999983</v>
      </c>
      <c r="P3245" s="34">
        <v>47654.309999999983</v>
      </c>
      <c r="Q3245" s="34">
        <v>47654.309999999983</v>
      </c>
      <c r="R3245" s="34">
        <v>39613.130000000005</v>
      </c>
      <c r="S3245" s="34">
        <v>39518.12999999999</v>
      </c>
    </row>
    <row r="3246" spans="1:19">
      <c r="B3246" s="5">
        <v>2009</v>
      </c>
      <c r="C3246" s="33"/>
      <c r="D3246" s="33"/>
      <c r="E3246" s="33"/>
      <c r="F3246" s="34">
        <v>57171.48</v>
      </c>
      <c r="G3246" s="34">
        <v>57171.48</v>
      </c>
      <c r="H3246" s="34">
        <v>57171.48</v>
      </c>
      <c r="I3246" s="34">
        <v>57171.48</v>
      </c>
      <c r="J3246" s="34">
        <v>57171.48</v>
      </c>
      <c r="K3246" s="34">
        <v>56451.76</v>
      </c>
      <c r="L3246" s="34">
        <v>56451.76</v>
      </c>
      <c r="M3246" s="34">
        <v>55918.68</v>
      </c>
      <c r="N3246" s="34">
        <v>55918.679999999993</v>
      </c>
      <c r="O3246" s="34">
        <v>55451.100000000006</v>
      </c>
      <c r="P3246" s="34">
        <v>55451.100000000006</v>
      </c>
      <c r="Q3246" s="34">
        <v>55451.100000000006</v>
      </c>
      <c r="R3246" s="34">
        <v>55317.06</v>
      </c>
      <c r="S3246" s="34">
        <v>55317.060000000012</v>
      </c>
    </row>
    <row r="3247" spans="1:19">
      <c r="B3247" s="5">
        <v>2008</v>
      </c>
      <c r="C3247" s="33"/>
      <c r="D3247" s="33"/>
      <c r="E3247" s="34">
        <v>69087.98</v>
      </c>
      <c r="F3247" s="34">
        <v>69087.98</v>
      </c>
      <c r="G3247" s="34">
        <v>69087.98</v>
      </c>
      <c r="H3247" s="34">
        <v>69087.98</v>
      </c>
      <c r="I3247" s="34">
        <v>69087.98</v>
      </c>
      <c r="J3247" s="34">
        <v>69087.98</v>
      </c>
      <c r="K3247" s="34">
        <v>68744.98</v>
      </c>
      <c r="L3247" s="34">
        <v>68744.98</v>
      </c>
      <c r="M3247" s="34">
        <v>68744.98</v>
      </c>
      <c r="N3247" s="34">
        <v>68744.98</v>
      </c>
      <c r="O3247" s="34">
        <v>65642.33</v>
      </c>
      <c r="P3247" s="34">
        <v>65642.33</v>
      </c>
      <c r="Q3247" s="34">
        <v>65642.33</v>
      </c>
      <c r="R3247" s="34">
        <v>62613.909999999996</v>
      </c>
      <c r="S3247" s="34">
        <v>62613.909999999996</v>
      </c>
    </row>
    <row r="3248" spans="1:19">
      <c r="B3248" s="5">
        <v>2007</v>
      </c>
      <c r="C3248" s="33"/>
      <c r="D3248" s="34"/>
      <c r="E3248" s="34">
        <v>86513.29</v>
      </c>
      <c r="F3248" s="34">
        <v>86513.29</v>
      </c>
      <c r="G3248" s="34">
        <v>86513.29</v>
      </c>
      <c r="H3248" s="34">
        <v>86513.29</v>
      </c>
      <c r="I3248" s="34">
        <v>86513.29</v>
      </c>
      <c r="J3248" s="34">
        <v>86513.29</v>
      </c>
      <c r="K3248" s="34">
        <v>86513.29</v>
      </c>
      <c r="L3248" s="34">
        <v>86513.29</v>
      </c>
      <c r="M3248" s="34">
        <v>85988.079999999987</v>
      </c>
      <c r="N3248" s="34">
        <v>85988.079999999987</v>
      </c>
      <c r="O3248" s="34">
        <v>85988.08</v>
      </c>
      <c r="P3248" s="34">
        <v>85988.08</v>
      </c>
      <c r="Q3248" s="34">
        <v>85988.08</v>
      </c>
      <c r="R3248" s="34">
        <v>84831.279999999984</v>
      </c>
      <c r="S3248" s="34">
        <v>84108.85</v>
      </c>
    </row>
    <row r="3249" spans="2:19">
      <c r="B3249" s="5">
        <v>2006</v>
      </c>
      <c r="C3249" s="34"/>
      <c r="D3249" s="34"/>
      <c r="E3249" s="34">
        <v>52378.64</v>
      </c>
      <c r="F3249" s="34">
        <v>52378.64</v>
      </c>
      <c r="G3249" s="34">
        <v>52378.64</v>
      </c>
      <c r="H3249" s="34">
        <v>52378.64</v>
      </c>
      <c r="I3249" s="34">
        <v>52378.64</v>
      </c>
      <c r="J3249" s="34">
        <v>52378.64</v>
      </c>
      <c r="K3249" s="34">
        <v>52378.64</v>
      </c>
      <c r="L3249" s="34">
        <v>52378.64</v>
      </c>
      <c r="M3249" s="34">
        <v>52378.64</v>
      </c>
      <c r="N3249" s="34">
        <v>52378.64</v>
      </c>
      <c r="O3249" s="34">
        <v>52378.64</v>
      </c>
      <c r="P3249" s="34">
        <v>52378.64</v>
      </c>
      <c r="Q3249" s="34">
        <v>52378.64</v>
      </c>
      <c r="R3249" s="34">
        <v>52378.64</v>
      </c>
      <c r="S3249" s="34">
        <v>52378.64</v>
      </c>
    </row>
    <row r="3250" spans="2:19">
      <c r="B3250" s="5">
        <v>2005</v>
      </c>
      <c r="C3250" s="34"/>
      <c r="D3250" s="34"/>
      <c r="E3250" s="34">
        <v>33051.79</v>
      </c>
      <c r="F3250" s="34">
        <v>33051.79</v>
      </c>
      <c r="G3250" s="34">
        <v>33051.79</v>
      </c>
      <c r="H3250" s="34">
        <v>33051.79</v>
      </c>
      <c r="I3250" s="34">
        <v>33051.79</v>
      </c>
      <c r="J3250" s="34">
        <v>33051.79</v>
      </c>
      <c r="K3250" s="34">
        <v>33051.79</v>
      </c>
      <c r="L3250" s="34">
        <v>33051.79</v>
      </c>
      <c r="M3250" s="34">
        <v>33051.79</v>
      </c>
      <c r="N3250" s="34">
        <v>33051.79</v>
      </c>
      <c r="O3250" s="34">
        <v>33051.79</v>
      </c>
      <c r="P3250" s="34">
        <v>33051.79</v>
      </c>
      <c r="Q3250" s="34">
        <v>33051.79</v>
      </c>
      <c r="R3250" s="34">
        <v>33051.79</v>
      </c>
      <c r="S3250" s="34">
        <v>33051.79</v>
      </c>
    </row>
    <row r="3251" spans="2:19">
      <c r="B3251" s="5">
        <v>2004</v>
      </c>
      <c r="C3251" s="34"/>
      <c r="D3251" s="34"/>
      <c r="E3251" s="34">
        <v>47161.479999999996</v>
      </c>
      <c r="F3251" s="34">
        <v>47161.479999999996</v>
      </c>
      <c r="G3251" s="34">
        <v>47161.479999999996</v>
      </c>
      <c r="H3251" s="34">
        <v>47161.48</v>
      </c>
      <c r="I3251" s="34">
        <v>47161.479999999996</v>
      </c>
      <c r="J3251" s="34">
        <v>47161.479999999996</v>
      </c>
      <c r="K3251" s="34">
        <v>47161.479999999996</v>
      </c>
      <c r="L3251" s="34">
        <v>47161.479999999996</v>
      </c>
      <c r="M3251" s="34">
        <v>47161.48</v>
      </c>
      <c r="N3251" s="34">
        <v>47161.479999999996</v>
      </c>
      <c r="O3251" s="34">
        <v>47161.48</v>
      </c>
      <c r="P3251" s="34">
        <v>47161.48</v>
      </c>
      <c r="Q3251" s="34">
        <v>47161.48</v>
      </c>
      <c r="R3251" s="34">
        <v>47161.48</v>
      </c>
      <c r="S3251" s="34">
        <v>47161.48</v>
      </c>
    </row>
    <row r="3252" spans="2:19">
      <c r="B3252" s="5">
        <v>2003</v>
      </c>
      <c r="C3252" s="34"/>
      <c r="D3252" s="34"/>
      <c r="E3252" s="34">
        <v>76842.77</v>
      </c>
      <c r="F3252" s="34">
        <v>76842.77</v>
      </c>
      <c r="G3252" s="34">
        <v>76842.77</v>
      </c>
      <c r="H3252" s="34">
        <v>76842.77</v>
      </c>
      <c r="I3252" s="34">
        <v>76842.77</v>
      </c>
      <c r="J3252" s="34">
        <v>76842.77</v>
      </c>
      <c r="K3252" s="34">
        <v>76842.77</v>
      </c>
      <c r="L3252" s="34">
        <v>76842.77</v>
      </c>
      <c r="M3252" s="34">
        <v>68244.92</v>
      </c>
      <c r="N3252" s="34">
        <v>68244.92</v>
      </c>
      <c r="O3252" s="34">
        <v>68244.92</v>
      </c>
      <c r="P3252" s="34">
        <v>68244.92</v>
      </c>
      <c r="Q3252" s="34">
        <v>68244.92</v>
      </c>
      <c r="R3252" s="34">
        <v>66732.959999999992</v>
      </c>
      <c r="S3252" s="34">
        <v>66732.960000000006</v>
      </c>
    </row>
    <row r="3253" spans="2:19">
      <c r="B3253" s="5">
        <v>2002</v>
      </c>
      <c r="C3253" s="34"/>
      <c r="D3253" s="34"/>
      <c r="E3253" s="34">
        <v>59857.009999999995</v>
      </c>
      <c r="F3253" s="34">
        <v>59857.009999999995</v>
      </c>
      <c r="G3253" s="34">
        <v>59857.009999999995</v>
      </c>
      <c r="H3253" s="34">
        <v>59857.01</v>
      </c>
      <c r="I3253" s="34">
        <v>59857.009999999995</v>
      </c>
      <c r="J3253" s="34">
        <v>59857.009999999995</v>
      </c>
      <c r="K3253" s="34">
        <v>59857.009999999995</v>
      </c>
      <c r="L3253" s="34">
        <v>59857.009999999995</v>
      </c>
      <c r="M3253" s="34">
        <v>59857.01</v>
      </c>
      <c r="N3253" s="34">
        <v>59857.009999999995</v>
      </c>
      <c r="O3253" s="34">
        <v>59857.010000000009</v>
      </c>
      <c r="P3253" s="34">
        <v>59857.010000000009</v>
      </c>
      <c r="Q3253" s="34">
        <v>59857.010000000009</v>
      </c>
      <c r="R3253" s="34">
        <v>59857.01</v>
      </c>
      <c r="S3253" s="34">
        <v>59857.010000000009</v>
      </c>
    </row>
    <row r="3254" spans="2:19">
      <c r="B3254" s="5">
        <v>2001</v>
      </c>
      <c r="C3254" s="34"/>
      <c r="D3254" s="34"/>
      <c r="E3254" s="34">
        <v>68617.14999999998</v>
      </c>
      <c r="F3254" s="34">
        <v>68617.14999999998</v>
      </c>
      <c r="G3254" s="34">
        <v>68617.14999999998</v>
      </c>
      <c r="H3254" s="34">
        <v>68617.149999999994</v>
      </c>
      <c r="I3254" s="34">
        <v>68617.14999999998</v>
      </c>
      <c r="J3254" s="34">
        <v>68617.14999999998</v>
      </c>
      <c r="K3254" s="34">
        <v>68617.14999999998</v>
      </c>
      <c r="L3254" s="34">
        <v>68617.14999999998</v>
      </c>
      <c r="M3254" s="34">
        <v>68617.149999999994</v>
      </c>
      <c r="N3254" s="34">
        <v>68617.14999999998</v>
      </c>
      <c r="O3254" s="34">
        <v>68617.149999999994</v>
      </c>
      <c r="P3254" s="34">
        <v>68617.149999999994</v>
      </c>
      <c r="Q3254" s="34">
        <v>68617.149999999994</v>
      </c>
      <c r="R3254" s="34">
        <v>68617.149999999994</v>
      </c>
      <c r="S3254" s="34">
        <v>68617.149999999994</v>
      </c>
    </row>
    <row r="3255" spans="2:19">
      <c r="B3255" s="5">
        <v>2000</v>
      </c>
      <c r="C3255" s="34"/>
      <c r="D3255" s="34"/>
      <c r="E3255" s="34">
        <v>80358.62000000001</v>
      </c>
      <c r="F3255" s="34">
        <v>80358.62000000001</v>
      </c>
      <c r="G3255" s="34">
        <v>80358.62000000001</v>
      </c>
      <c r="H3255" s="34">
        <v>80358.62</v>
      </c>
      <c r="I3255" s="34">
        <v>80358.62000000001</v>
      </c>
      <c r="J3255" s="34">
        <v>80358.62000000001</v>
      </c>
      <c r="K3255" s="34">
        <v>80358.62000000001</v>
      </c>
      <c r="L3255" s="34">
        <v>80358.62000000001</v>
      </c>
      <c r="M3255" s="34">
        <v>80358.62</v>
      </c>
      <c r="N3255" s="34">
        <v>80358.62000000001</v>
      </c>
      <c r="O3255" s="34">
        <v>80358.62</v>
      </c>
      <c r="P3255" s="34">
        <v>80358.62</v>
      </c>
      <c r="Q3255" s="34">
        <v>80358.62</v>
      </c>
      <c r="R3255" s="34">
        <v>80358.62</v>
      </c>
      <c r="S3255" s="34">
        <v>80358.62</v>
      </c>
    </row>
    <row r="3256" spans="2:19">
      <c r="B3256" s="5">
        <v>1999</v>
      </c>
      <c r="C3256" s="34"/>
      <c r="D3256" s="34"/>
      <c r="E3256" s="34">
        <v>49888.490000000013</v>
      </c>
      <c r="F3256" s="34">
        <v>49888.490000000013</v>
      </c>
      <c r="G3256" s="34">
        <v>49888.490000000013</v>
      </c>
      <c r="H3256" s="34">
        <v>49888.49</v>
      </c>
      <c r="I3256" s="34">
        <v>49888.490000000013</v>
      </c>
      <c r="J3256" s="34">
        <v>49888.490000000013</v>
      </c>
      <c r="K3256" s="34">
        <v>49888.490000000013</v>
      </c>
      <c r="L3256" s="34">
        <v>49888.490000000013</v>
      </c>
      <c r="M3256" s="34">
        <v>49888.49</v>
      </c>
      <c r="N3256" s="34">
        <v>49888.490000000013</v>
      </c>
      <c r="O3256" s="34">
        <v>49888.49</v>
      </c>
      <c r="P3256" s="34">
        <v>49888.49</v>
      </c>
      <c r="Q3256" s="34">
        <v>49888.49</v>
      </c>
      <c r="R3256" s="34">
        <v>44536.17</v>
      </c>
      <c r="S3256" s="34">
        <v>44536.17</v>
      </c>
    </row>
    <row r="3257" spans="2:19">
      <c r="B3257" s="5">
        <v>1998</v>
      </c>
      <c r="C3257" s="34"/>
      <c r="D3257" s="34"/>
      <c r="E3257" s="34">
        <v>63125.32</v>
      </c>
      <c r="F3257" s="34">
        <v>63125.32</v>
      </c>
      <c r="G3257" s="34">
        <v>63125.32</v>
      </c>
      <c r="H3257" s="34">
        <v>63125.32</v>
      </c>
      <c r="I3257" s="34">
        <v>63125.32</v>
      </c>
      <c r="J3257" s="34">
        <v>63125.32</v>
      </c>
      <c r="K3257" s="34">
        <v>63125.32</v>
      </c>
      <c r="L3257" s="34">
        <v>63125.32</v>
      </c>
      <c r="M3257" s="34">
        <v>62158.21</v>
      </c>
      <c r="N3257" s="34">
        <v>62158.21</v>
      </c>
      <c r="O3257" s="34">
        <v>62158.209999999992</v>
      </c>
      <c r="P3257" s="34">
        <v>62158.209999999992</v>
      </c>
      <c r="Q3257" s="34">
        <v>62158.209999999992</v>
      </c>
      <c r="R3257" s="34">
        <v>62158.21</v>
      </c>
      <c r="S3257" s="34">
        <v>62158.209999999992</v>
      </c>
    </row>
    <row r="3258" spans="2:19">
      <c r="B3258" s="5">
        <v>1997</v>
      </c>
      <c r="C3258" s="34"/>
      <c r="D3258" s="34"/>
      <c r="E3258" s="34">
        <v>47575.18</v>
      </c>
      <c r="F3258" s="34">
        <v>47575.18</v>
      </c>
      <c r="G3258" s="34">
        <v>47575.18</v>
      </c>
      <c r="H3258" s="34">
        <v>47575.18</v>
      </c>
      <c r="I3258" s="34">
        <v>47575.18</v>
      </c>
      <c r="J3258" s="34">
        <v>47575.18</v>
      </c>
      <c r="K3258" s="34">
        <v>47575.18</v>
      </c>
      <c r="L3258" s="34">
        <v>47575.18</v>
      </c>
      <c r="M3258" s="34">
        <v>47575.18</v>
      </c>
      <c r="N3258" s="34">
        <v>47575.18</v>
      </c>
      <c r="O3258" s="34">
        <v>47575.180000000008</v>
      </c>
      <c r="P3258" s="34">
        <v>47575.180000000008</v>
      </c>
      <c r="Q3258" s="34">
        <v>47575.180000000008</v>
      </c>
      <c r="R3258" s="34">
        <v>34412.979999999996</v>
      </c>
      <c r="S3258" s="34">
        <v>34412.980000000003</v>
      </c>
    </row>
    <row r="3259" spans="2:19">
      <c r="B3259" s="5">
        <v>1996</v>
      </c>
      <c r="C3259" s="34"/>
      <c r="D3259" s="34"/>
      <c r="E3259" s="34">
        <v>74663.8</v>
      </c>
      <c r="F3259" s="34">
        <v>74663.8</v>
      </c>
      <c r="G3259" s="34">
        <v>74663.8</v>
      </c>
      <c r="H3259" s="34">
        <v>74663.8</v>
      </c>
      <c r="I3259" s="34">
        <v>74663.8</v>
      </c>
      <c r="J3259" s="34">
        <v>74663.8</v>
      </c>
      <c r="K3259" s="34">
        <v>74663.8</v>
      </c>
      <c r="L3259" s="34">
        <v>74663.8</v>
      </c>
      <c r="M3259" s="34">
        <v>74663.8</v>
      </c>
      <c r="N3259" s="34">
        <v>74663.8</v>
      </c>
      <c r="O3259" s="34">
        <v>74663.800000000017</v>
      </c>
      <c r="P3259" s="34">
        <v>74663.800000000017</v>
      </c>
      <c r="Q3259" s="34">
        <v>74663.800000000017</v>
      </c>
      <c r="R3259" s="34">
        <v>34665.129999999997</v>
      </c>
      <c r="S3259" s="34">
        <v>34665.129999999997</v>
      </c>
    </row>
    <row r="3260" spans="2:19">
      <c r="B3260" s="5">
        <v>1995</v>
      </c>
      <c r="C3260" s="34"/>
      <c r="D3260" s="34"/>
      <c r="E3260" s="34">
        <v>82674.820000000007</v>
      </c>
      <c r="F3260" s="34">
        <v>82674.820000000007</v>
      </c>
      <c r="G3260" s="34">
        <v>82674.820000000007</v>
      </c>
      <c r="H3260" s="34">
        <v>82674.820000000007</v>
      </c>
      <c r="I3260" s="34">
        <v>82674.820000000007</v>
      </c>
      <c r="J3260" s="34">
        <v>82674.820000000007</v>
      </c>
      <c r="K3260" s="34">
        <v>82674.820000000007</v>
      </c>
      <c r="L3260" s="34">
        <v>82674.820000000007</v>
      </c>
      <c r="M3260" s="34">
        <v>82674.820000000007</v>
      </c>
      <c r="N3260" s="34">
        <v>82674.820000000007</v>
      </c>
      <c r="O3260" s="34">
        <v>82674.819999999978</v>
      </c>
      <c r="P3260" s="34">
        <v>82674.819999999978</v>
      </c>
      <c r="Q3260" s="34">
        <v>82674.819999999978</v>
      </c>
      <c r="R3260" s="34">
        <v>73344.22</v>
      </c>
      <c r="S3260" s="34">
        <v>73344.219999999987</v>
      </c>
    </row>
    <row r="3261" spans="2:19">
      <c r="B3261" s="5">
        <v>1994</v>
      </c>
      <c r="C3261" s="34"/>
      <c r="D3261" s="34"/>
      <c r="E3261" s="34">
        <v>145856.94999999998</v>
      </c>
      <c r="F3261" s="34">
        <v>145856.94999999998</v>
      </c>
      <c r="G3261" s="34">
        <v>145856.94999999998</v>
      </c>
      <c r="H3261" s="34">
        <v>145856.95000000001</v>
      </c>
      <c r="I3261" s="34">
        <v>145856.94999999998</v>
      </c>
      <c r="J3261" s="34">
        <v>145856.94999999998</v>
      </c>
      <c r="K3261" s="34">
        <v>145856.94999999998</v>
      </c>
      <c r="L3261" s="34">
        <v>145856.94999999998</v>
      </c>
      <c r="M3261" s="34">
        <v>145856.95000000001</v>
      </c>
      <c r="N3261" s="34">
        <v>145856.94999999998</v>
      </c>
      <c r="O3261" s="34">
        <v>145856.94999999998</v>
      </c>
      <c r="P3261" s="34">
        <v>145856.94999999998</v>
      </c>
      <c r="Q3261" s="34">
        <v>145856.94999999998</v>
      </c>
      <c r="R3261" s="34">
        <v>114783.17000000001</v>
      </c>
      <c r="S3261" s="34">
        <v>114414.53</v>
      </c>
    </row>
    <row r="3262" spans="2:19">
      <c r="B3262" s="5">
        <v>1993</v>
      </c>
      <c r="C3262" s="34"/>
      <c r="D3262" s="34"/>
      <c r="E3262" s="34">
        <v>66434.58</v>
      </c>
      <c r="F3262" s="34">
        <v>66434.58</v>
      </c>
      <c r="G3262" s="34">
        <v>66434.58</v>
      </c>
      <c r="H3262" s="34">
        <v>66434.58</v>
      </c>
      <c r="I3262" s="34">
        <v>66434.58</v>
      </c>
      <c r="J3262" s="34">
        <v>66434.58</v>
      </c>
      <c r="K3262" s="34">
        <v>66434.58</v>
      </c>
      <c r="L3262" s="34">
        <v>66434.58</v>
      </c>
      <c r="M3262" s="34">
        <v>66434.58</v>
      </c>
      <c r="N3262" s="34">
        <v>66434.58</v>
      </c>
      <c r="O3262" s="34">
        <v>66434.58</v>
      </c>
      <c r="P3262" s="34">
        <v>66434.58</v>
      </c>
      <c r="Q3262" s="34">
        <v>66434.58</v>
      </c>
      <c r="R3262" s="34">
        <v>52231.94</v>
      </c>
      <c r="S3262" s="34">
        <v>39078.17</v>
      </c>
    </row>
    <row r="3263" spans="2:19">
      <c r="B3263" s="5">
        <v>1992</v>
      </c>
      <c r="C3263" s="34"/>
      <c r="D3263" s="34"/>
      <c r="E3263" s="34">
        <v>69440.09</v>
      </c>
      <c r="F3263" s="34">
        <v>69440.09</v>
      </c>
      <c r="G3263" s="34">
        <v>69440.09</v>
      </c>
      <c r="H3263" s="34">
        <v>69440.09</v>
      </c>
      <c r="I3263" s="34">
        <v>69440.09</v>
      </c>
      <c r="J3263" s="34">
        <v>69440.09</v>
      </c>
      <c r="K3263" s="34">
        <v>69440.09</v>
      </c>
      <c r="L3263" s="34">
        <v>69440.09</v>
      </c>
      <c r="M3263" s="34">
        <v>60677.21</v>
      </c>
      <c r="N3263" s="34">
        <v>60677.21</v>
      </c>
      <c r="O3263" s="34">
        <v>60677.210000000014</v>
      </c>
      <c r="P3263" s="34">
        <v>60677.210000000014</v>
      </c>
      <c r="Q3263" s="34">
        <v>60677.210000000014</v>
      </c>
      <c r="R3263" s="34">
        <v>31273.429999999997</v>
      </c>
      <c r="S3263" s="34">
        <v>25832.159999999996</v>
      </c>
    </row>
    <row r="3264" spans="2:19">
      <c r="B3264" s="5">
        <v>1991</v>
      </c>
      <c r="C3264" s="34"/>
      <c r="D3264" s="34"/>
      <c r="E3264" s="34">
        <v>118414.58999999998</v>
      </c>
      <c r="F3264" s="34">
        <v>118414.58999999998</v>
      </c>
      <c r="G3264" s="34">
        <v>118414.58999999998</v>
      </c>
      <c r="H3264" s="34">
        <v>118414.59</v>
      </c>
      <c r="I3264" s="34">
        <v>118414.58999999998</v>
      </c>
      <c r="J3264" s="34">
        <v>118414.58999999998</v>
      </c>
      <c r="K3264" s="34">
        <v>118414.58999999998</v>
      </c>
      <c r="L3264" s="34">
        <v>112297.45999999999</v>
      </c>
      <c r="M3264" s="34">
        <v>109484.47</v>
      </c>
      <c r="N3264" s="34">
        <v>109484.46999999999</v>
      </c>
      <c r="O3264" s="34">
        <v>109484.46999999997</v>
      </c>
      <c r="P3264" s="34">
        <v>109484.46999999997</v>
      </c>
      <c r="Q3264" s="34">
        <v>109484.46999999997</v>
      </c>
      <c r="R3264" s="34">
        <v>92855.260000000009</v>
      </c>
      <c r="S3264" s="34">
        <v>54542.07</v>
      </c>
    </row>
    <row r="3265" spans="2:19">
      <c r="B3265" s="5">
        <v>1990</v>
      </c>
      <c r="C3265" s="34"/>
      <c r="D3265" s="34"/>
      <c r="E3265" s="34">
        <v>59532.77</v>
      </c>
      <c r="F3265" s="34">
        <v>59532.77</v>
      </c>
      <c r="G3265" s="34">
        <v>59532.77</v>
      </c>
      <c r="H3265" s="34">
        <v>59533</v>
      </c>
      <c r="I3265" s="34">
        <v>58877.53</v>
      </c>
      <c r="J3265" s="34">
        <v>58290.51</v>
      </c>
      <c r="K3265" s="34">
        <v>57722.67</v>
      </c>
      <c r="L3265" s="34">
        <v>56780.72</v>
      </c>
      <c r="M3265" s="34">
        <v>56780.72</v>
      </c>
      <c r="N3265" s="34">
        <v>56780.72</v>
      </c>
      <c r="O3265" s="34">
        <v>56780.719999999994</v>
      </c>
      <c r="P3265" s="34">
        <v>56780.719999999994</v>
      </c>
      <c r="Q3265" s="34">
        <v>56780.719999999994</v>
      </c>
      <c r="R3265" s="34">
        <v>45682.28</v>
      </c>
      <c r="S3265" s="34">
        <v>45682.28</v>
      </c>
    </row>
    <row r="3266" spans="2:19">
      <c r="B3266" s="5">
        <v>1989</v>
      </c>
      <c r="C3266" s="34"/>
      <c r="D3266" s="34"/>
      <c r="E3266" s="34">
        <v>110972.27000000002</v>
      </c>
      <c r="F3266" s="34">
        <v>110972.27000000002</v>
      </c>
      <c r="G3266" s="34">
        <v>110972.27000000002</v>
      </c>
      <c r="H3266" s="34">
        <v>110972.27</v>
      </c>
      <c r="I3266" s="34">
        <v>110972.27000000002</v>
      </c>
      <c r="J3266" s="34">
        <v>110972.27000000002</v>
      </c>
      <c r="K3266" s="34">
        <v>110972.27000000002</v>
      </c>
      <c r="L3266" s="34">
        <v>110972.27000000002</v>
      </c>
      <c r="M3266" s="34">
        <v>110972.27</v>
      </c>
      <c r="N3266" s="34">
        <v>110972.27000000002</v>
      </c>
      <c r="O3266" s="34">
        <v>110972.27</v>
      </c>
      <c r="P3266" s="34">
        <v>110972.27</v>
      </c>
      <c r="Q3266" s="34">
        <v>110972.27</v>
      </c>
      <c r="R3266" s="34">
        <v>109727.94</v>
      </c>
      <c r="S3266" s="34">
        <v>34307.439999999995</v>
      </c>
    </row>
    <row r="3267" spans="2:19">
      <c r="B3267" s="5">
        <v>1988</v>
      </c>
      <c r="C3267" s="34"/>
      <c r="D3267" s="34"/>
      <c r="E3267" s="34">
        <v>152486.71</v>
      </c>
      <c r="F3267" s="34">
        <v>152486.71</v>
      </c>
      <c r="G3267" s="34">
        <v>152486.71</v>
      </c>
      <c r="H3267" s="34">
        <v>152486.71</v>
      </c>
      <c r="I3267" s="34">
        <v>152486.71</v>
      </c>
      <c r="J3267" s="34">
        <v>152486.71</v>
      </c>
      <c r="K3267" s="34">
        <v>152486.71</v>
      </c>
      <c r="L3267" s="34">
        <v>152486.71</v>
      </c>
      <c r="M3267" s="34">
        <v>152486.71</v>
      </c>
      <c r="N3267" s="34">
        <v>152486.71</v>
      </c>
      <c r="O3267" s="34">
        <v>152486.71</v>
      </c>
      <c r="P3267" s="34">
        <v>152486.71</v>
      </c>
      <c r="Q3267" s="34">
        <v>152486.71</v>
      </c>
      <c r="R3267" s="34">
        <v>56169.549999999988</v>
      </c>
      <c r="S3267" s="34">
        <v>25400.010000000002</v>
      </c>
    </row>
    <row r="3268" spans="2:19">
      <c r="B3268" s="5">
        <v>1987</v>
      </c>
      <c r="C3268" s="34"/>
      <c r="D3268" s="34"/>
      <c r="E3268" s="34">
        <v>119872.11</v>
      </c>
      <c r="F3268" s="34">
        <v>119872.11</v>
      </c>
      <c r="G3268" s="34">
        <v>119872.11</v>
      </c>
      <c r="H3268" s="34">
        <v>119872.11</v>
      </c>
      <c r="I3268" s="34">
        <v>119872.11</v>
      </c>
      <c r="J3268" s="34">
        <v>119872.11</v>
      </c>
      <c r="K3268" s="34">
        <v>119872.11</v>
      </c>
      <c r="L3268" s="34">
        <v>119872.11</v>
      </c>
      <c r="M3268" s="34">
        <v>119872.11</v>
      </c>
      <c r="N3268" s="34">
        <v>119872.11</v>
      </c>
      <c r="O3268" s="34">
        <v>119872.11</v>
      </c>
      <c r="P3268" s="34">
        <v>119872.11</v>
      </c>
      <c r="Q3268" s="34">
        <v>119872.11</v>
      </c>
      <c r="R3268" s="34">
        <v>50785.34</v>
      </c>
      <c r="S3268" s="34">
        <v>34828.659999999996</v>
      </c>
    </row>
    <row r="3269" spans="2:19">
      <c r="B3269" s="5">
        <v>1986</v>
      </c>
      <c r="C3269" s="34"/>
      <c r="D3269" s="34"/>
      <c r="E3269" s="34">
        <v>135363.84</v>
      </c>
      <c r="F3269" s="34">
        <v>135363.84</v>
      </c>
      <c r="G3269" s="34">
        <v>135363.84</v>
      </c>
      <c r="H3269" s="34">
        <v>135363.84</v>
      </c>
      <c r="I3269" s="34">
        <v>135363.84</v>
      </c>
      <c r="J3269" s="34">
        <v>135363.84</v>
      </c>
      <c r="K3269" s="34">
        <v>135363.84</v>
      </c>
      <c r="L3269" s="34">
        <v>106832.65000000001</v>
      </c>
      <c r="M3269" s="34">
        <v>106832.65</v>
      </c>
      <c r="N3269" s="34">
        <v>106832.65000000001</v>
      </c>
      <c r="O3269" s="34">
        <v>106832.65000000002</v>
      </c>
      <c r="P3269" s="34">
        <v>106832.65000000002</v>
      </c>
      <c r="Q3269" s="34">
        <v>55383.140000000007</v>
      </c>
      <c r="R3269" s="34">
        <v>9440.7699999999895</v>
      </c>
      <c r="S3269" s="34">
        <v>9440.77</v>
      </c>
    </row>
    <row r="3270" spans="2:19">
      <c r="B3270" s="5">
        <v>1985</v>
      </c>
      <c r="C3270" s="34"/>
      <c r="D3270" s="34"/>
      <c r="E3270" s="34">
        <v>146221.24</v>
      </c>
      <c r="F3270" s="34">
        <v>146221.24</v>
      </c>
      <c r="G3270" s="34">
        <v>146221.24</v>
      </c>
      <c r="H3270" s="34">
        <v>146221.24</v>
      </c>
      <c r="I3270" s="34">
        <v>146221.24</v>
      </c>
      <c r="J3270" s="34">
        <v>146221.24</v>
      </c>
      <c r="K3270" s="34">
        <v>146221.24</v>
      </c>
      <c r="L3270" s="34">
        <v>146221.24</v>
      </c>
      <c r="M3270" s="34">
        <v>146221.24</v>
      </c>
      <c r="N3270" s="34">
        <v>146221.24</v>
      </c>
      <c r="O3270" s="34">
        <v>146221.24</v>
      </c>
      <c r="P3270" s="34">
        <v>146221.24</v>
      </c>
      <c r="Q3270" s="34">
        <v>16668.060000000001</v>
      </c>
      <c r="R3270" s="34">
        <v>16668.059999999998</v>
      </c>
      <c r="S3270" s="34">
        <v>16668.060000000001</v>
      </c>
    </row>
    <row r="3271" spans="2:19">
      <c r="B3271" s="5">
        <v>1984</v>
      </c>
      <c r="C3271" s="34"/>
      <c r="D3271" s="34"/>
      <c r="E3271" s="34">
        <v>145220.52000000002</v>
      </c>
      <c r="F3271" s="34">
        <v>145220.52000000002</v>
      </c>
      <c r="G3271" s="34">
        <v>145220.52000000002</v>
      </c>
      <c r="H3271" s="34">
        <v>145220.51999999999</v>
      </c>
      <c r="I3271" s="34">
        <v>145220.52000000002</v>
      </c>
      <c r="J3271" s="34">
        <v>145220.52000000002</v>
      </c>
      <c r="K3271" s="34">
        <v>145220.52000000002</v>
      </c>
      <c r="L3271" s="34">
        <v>145220.52000000002</v>
      </c>
      <c r="M3271" s="34">
        <v>145220.51999999999</v>
      </c>
      <c r="N3271" s="34">
        <v>145220.52000000002</v>
      </c>
      <c r="O3271" s="34">
        <v>145220.52000000002</v>
      </c>
      <c r="P3271" s="34">
        <v>76843.45</v>
      </c>
      <c r="Q3271" s="34">
        <v>49169.279999999999</v>
      </c>
      <c r="R3271" s="34">
        <v>49169.279999999984</v>
      </c>
      <c r="S3271" s="34">
        <v>49169.279999999999</v>
      </c>
    </row>
    <row r="3272" spans="2:19">
      <c r="B3272" s="5">
        <v>1983</v>
      </c>
      <c r="C3272" s="34"/>
      <c r="D3272" s="34"/>
      <c r="E3272" s="34">
        <v>144082.47999999998</v>
      </c>
      <c r="F3272" s="34">
        <v>144082.47999999998</v>
      </c>
      <c r="G3272" s="34">
        <v>144082.47999999998</v>
      </c>
      <c r="H3272" s="34">
        <v>144082.48000000001</v>
      </c>
      <c r="I3272" s="34">
        <v>144082.47999999998</v>
      </c>
      <c r="J3272" s="34">
        <v>144082.47999999998</v>
      </c>
      <c r="K3272" s="34">
        <v>144082.47999999998</v>
      </c>
      <c r="L3272" s="34">
        <v>144082.47999999998</v>
      </c>
      <c r="M3272" s="34">
        <v>144082.48000000001</v>
      </c>
      <c r="N3272" s="34">
        <v>144082.47999999998</v>
      </c>
      <c r="O3272" s="34">
        <v>144082.48000000001</v>
      </c>
      <c r="P3272" s="34">
        <v>51787.98</v>
      </c>
      <c r="Q3272" s="34">
        <v>51787.98</v>
      </c>
      <c r="R3272" s="34">
        <v>51787.98000000001</v>
      </c>
      <c r="S3272" s="34">
        <v>51787.98</v>
      </c>
    </row>
    <row r="3273" spans="2:19">
      <c r="B3273" s="5">
        <v>1982</v>
      </c>
      <c r="C3273" s="34"/>
      <c r="D3273" s="34"/>
      <c r="E3273" s="34">
        <v>130356.01000000001</v>
      </c>
      <c r="F3273" s="34">
        <v>130356.01000000001</v>
      </c>
      <c r="G3273" s="34">
        <v>130356.01000000001</v>
      </c>
      <c r="H3273" s="34">
        <v>130356.01000000001</v>
      </c>
      <c r="I3273" s="34">
        <v>130356.01000000001</v>
      </c>
      <c r="J3273" s="34">
        <v>130356.01000000001</v>
      </c>
      <c r="K3273" s="34">
        <v>130356.01000000001</v>
      </c>
      <c r="L3273" s="34">
        <v>130356.01000000001</v>
      </c>
      <c r="M3273" s="34">
        <v>130356.01000000001</v>
      </c>
      <c r="N3273" s="34">
        <v>130356.01000000001</v>
      </c>
      <c r="O3273" s="34">
        <v>130356.01000000002</v>
      </c>
      <c r="P3273" s="34">
        <v>32592.3</v>
      </c>
      <c r="Q3273" s="34">
        <v>32592.3</v>
      </c>
      <c r="R3273" s="34">
        <v>100807.27000000002</v>
      </c>
      <c r="S3273" s="34">
        <v>100807.27000000002</v>
      </c>
    </row>
    <row r="3274" spans="2:19">
      <c r="B3274" s="5">
        <v>1981</v>
      </c>
      <c r="C3274" s="34"/>
      <c r="D3274" s="34"/>
      <c r="E3274" s="34">
        <v>101176.94</v>
      </c>
      <c r="F3274" s="34">
        <v>101176.94</v>
      </c>
      <c r="G3274" s="34">
        <v>101176.94</v>
      </c>
      <c r="H3274" s="34">
        <v>101176.94</v>
      </c>
      <c r="I3274" s="34">
        <v>101176.94</v>
      </c>
      <c r="J3274" s="34">
        <v>101176.94</v>
      </c>
      <c r="K3274" s="34">
        <v>101176.94</v>
      </c>
      <c r="L3274" s="34">
        <v>101176.94</v>
      </c>
      <c r="M3274" s="34">
        <v>101176.94</v>
      </c>
      <c r="N3274" s="34">
        <v>101176.94</v>
      </c>
      <c r="O3274" s="34">
        <v>90017.89999999998</v>
      </c>
      <c r="P3274" s="34">
        <v>9656.33</v>
      </c>
      <c r="Q3274" s="34">
        <v>9656.33</v>
      </c>
      <c r="R3274" s="34">
        <v>0</v>
      </c>
      <c r="S3274" s="34">
        <v>0</v>
      </c>
    </row>
    <row r="3275" spans="2:19">
      <c r="B3275" s="5">
        <v>1980</v>
      </c>
      <c r="C3275" s="34"/>
      <c r="D3275" s="34"/>
      <c r="E3275" s="34">
        <v>88075.099999999991</v>
      </c>
      <c r="F3275" s="34">
        <v>88075.099999999991</v>
      </c>
      <c r="G3275" s="34">
        <v>88075.099999999991</v>
      </c>
      <c r="H3275" s="34">
        <v>88075.099999999991</v>
      </c>
      <c r="I3275" s="34">
        <v>88075.099999999991</v>
      </c>
      <c r="J3275" s="34">
        <v>88075.099999999991</v>
      </c>
      <c r="K3275" s="34">
        <v>88075.099999999991</v>
      </c>
      <c r="L3275" s="34">
        <v>88075.099999999991</v>
      </c>
      <c r="M3275" s="34">
        <v>88075.099999999991</v>
      </c>
      <c r="N3275" s="34">
        <v>88075.099999999991</v>
      </c>
      <c r="O3275" s="34">
        <v>43148.899999999994</v>
      </c>
      <c r="P3275" s="34">
        <v>21466.47</v>
      </c>
      <c r="Q3275" s="34">
        <v>21466.47</v>
      </c>
      <c r="R3275" s="34">
        <v>0</v>
      </c>
      <c r="S3275" s="34">
        <v>0</v>
      </c>
    </row>
    <row r="3276" spans="2:19">
      <c r="B3276" s="5">
        <v>1979</v>
      </c>
      <c r="C3276" s="34"/>
      <c r="D3276" s="34"/>
      <c r="E3276" s="34">
        <v>27928.480000000003</v>
      </c>
      <c r="F3276" s="34">
        <v>27826.239999999998</v>
      </c>
      <c r="G3276" s="34">
        <v>26752.300000000003</v>
      </c>
      <c r="H3276" s="34">
        <v>26752.300000000003</v>
      </c>
      <c r="I3276" s="34">
        <v>24758.28</v>
      </c>
      <c r="J3276" s="34">
        <v>24758.28</v>
      </c>
      <c r="K3276" s="34">
        <v>24758.28</v>
      </c>
      <c r="L3276" s="34">
        <v>24758.28</v>
      </c>
      <c r="M3276" s="34">
        <v>24758.28</v>
      </c>
      <c r="N3276" s="34">
        <v>24758.28</v>
      </c>
      <c r="O3276" s="34">
        <v>24758.280000000002</v>
      </c>
      <c r="P3276" s="34">
        <v>13103.38</v>
      </c>
      <c r="Q3276" s="34">
        <v>13103.38</v>
      </c>
      <c r="R3276" s="34">
        <v>0</v>
      </c>
      <c r="S3276" s="34">
        <v>0</v>
      </c>
    </row>
    <row r="3277" spans="2:19">
      <c r="B3277" s="5">
        <v>1978</v>
      </c>
      <c r="C3277" s="34"/>
      <c r="D3277" s="34"/>
      <c r="E3277" s="34">
        <v>157825.57</v>
      </c>
      <c r="F3277" s="34">
        <v>157825.57</v>
      </c>
      <c r="G3277" s="34">
        <v>157825.57</v>
      </c>
      <c r="H3277" s="34">
        <v>157825.57</v>
      </c>
      <c r="I3277" s="34">
        <v>157825.57</v>
      </c>
      <c r="J3277" s="34">
        <v>157825.57</v>
      </c>
      <c r="K3277" s="34">
        <v>157825.57</v>
      </c>
      <c r="L3277" s="34">
        <v>157825.57</v>
      </c>
      <c r="M3277" s="34">
        <v>157825.57</v>
      </c>
      <c r="N3277" s="34">
        <v>157825.57</v>
      </c>
      <c r="O3277" s="34">
        <v>25681.67</v>
      </c>
      <c r="P3277" s="34">
        <v>14823.879999999997</v>
      </c>
      <c r="Q3277" s="34">
        <v>14823.879999999997</v>
      </c>
      <c r="R3277" s="34">
        <v>0</v>
      </c>
      <c r="S3277" s="34">
        <v>0</v>
      </c>
    </row>
    <row r="3278" spans="2:19">
      <c r="B3278" s="5">
        <v>1977</v>
      </c>
      <c r="C3278" s="34"/>
      <c r="D3278" s="34"/>
      <c r="E3278" s="34">
        <v>98643.040000000008</v>
      </c>
      <c r="F3278" s="34">
        <v>98643.040000000008</v>
      </c>
      <c r="G3278" s="34">
        <v>98643.040000000008</v>
      </c>
      <c r="H3278" s="34">
        <v>98643.040000000008</v>
      </c>
      <c r="I3278" s="34">
        <v>98643.040000000008</v>
      </c>
      <c r="J3278" s="34">
        <v>98643.040000000008</v>
      </c>
      <c r="K3278" s="34">
        <v>98643.040000000008</v>
      </c>
      <c r="L3278" s="34">
        <v>98643.040000000008</v>
      </c>
      <c r="M3278" s="34">
        <v>75823.040000000008</v>
      </c>
      <c r="N3278" s="34">
        <v>31722.329999999998</v>
      </c>
      <c r="O3278" s="34">
        <v>26264.579999999998</v>
      </c>
      <c r="P3278" s="34">
        <v>9164.91</v>
      </c>
      <c r="Q3278" s="34">
        <v>9164.91</v>
      </c>
      <c r="R3278" s="34">
        <v>0</v>
      </c>
      <c r="S3278" s="34">
        <v>0</v>
      </c>
    </row>
    <row r="3279" spans="2:19">
      <c r="B3279" s="5">
        <v>1976</v>
      </c>
      <c r="C3279" s="34"/>
      <c r="D3279" s="34"/>
      <c r="E3279" s="34">
        <v>62065.440000000002</v>
      </c>
      <c r="F3279" s="34">
        <v>62065.440000000002</v>
      </c>
      <c r="G3279" s="34">
        <v>62065.440000000002</v>
      </c>
      <c r="H3279" s="34">
        <v>62065.440000000002</v>
      </c>
      <c r="I3279" s="34">
        <v>62065.440000000002</v>
      </c>
      <c r="J3279" s="34">
        <v>62065.440000000002</v>
      </c>
      <c r="K3279" s="34">
        <v>62065.440000000002</v>
      </c>
      <c r="L3279" s="34">
        <v>62065.440000000002</v>
      </c>
      <c r="M3279" s="34">
        <v>31885.190000000002</v>
      </c>
      <c r="N3279" s="34">
        <v>0</v>
      </c>
      <c r="O3279" s="34">
        <v>0</v>
      </c>
      <c r="P3279" s="34">
        <v>0</v>
      </c>
      <c r="Q3279" s="34">
        <v>0</v>
      </c>
      <c r="R3279" s="34">
        <v>0</v>
      </c>
      <c r="S3279" s="34">
        <v>0</v>
      </c>
    </row>
    <row r="3280" spans="2:19">
      <c r="B3280" s="5">
        <v>1975</v>
      </c>
      <c r="C3280" s="34"/>
      <c r="D3280" s="34"/>
      <c r="E3280" s="34">
        <v>60588.09</v>
      </c>
      <c r="F3280" s="34">
        <v>60588.09</v>
      </c>
      <c r="G3280" s="34">
        <v>60588.09</v>
      </c>
      <c r="H3280" s="34">
        <v>60588.09</v>
      </c>
      <c r="I3280" s="34">
        <v>60520.229999999996</v>
      </c>
      <c r="J3280" s="34">
        <v>60520.229999999996</v>
      </c>
      <c r="K3280" s="34">
        <v>60520.229999999996</v>
      </c>
      <c r="L3280" s="34">
        <v>52657.520000000004</v>
      </c>
      <c r="M3280" s="34">
        <v>28915.23</v>
      </c>
      <c r="N3280" s="34">
        <v>0</v>
      </c>
      <c r="O3280" s="34">
        <v>0</v>
      </c>
      <c r="P3280" s="34">
        <v>0</v>
      </c>
      <c r="Q3280" s="34">
        <v>0</v>
      </c>
      <c r="R3280" s="34">
        <v>0</v>
      </c>
      <c r="S3280" s="34">
        <v>0</v>
      </c>
    </row>
    <row r="3281" spans="2:19">
      <c r="B3281" s="5">
        <v>1974</v>
      </c>
      <c r="C3281" s="34"/>
      <c r="D3281" s="34"/>
      <c r="E3281" s="34">
        <v>81942.19</v>
      </c>
      <c r="F3281" s="34">
        <v>81942.19</v>
      </c>
      <c r="G3281" s="34">
        <v>81942.19</v>
      </c>
      <c r="H3281" s="34">
        <v>81942.19</v>
      </c>
      <c r="I3281" s="34">
        <v>81942.19</v>
      </c>
      <c r="J3281" s="34">
        <v>79222.720000000001</v>
      </c>
      <c r="K3281" s="34">
        <v>71203.76999999999</v>
      </c>
      <c r="L3281" s="34">
        <v>47074.13</v>
      </c>
      <c r="M3281" s="34">
        <v>47074.13</v>
      </c>
      <c r="N3281" s="34">
        <v>0</v>
      </c>
      <c r="O3281" s="34">
        <v>0</v>
      </c>
      <c r="P3281" s="34">
        <v>0</v>
      </c>
      <c r="Q3281" s="34">
        <v>0</v>
      </c>
      <c r="R3281" s="34">
        <v>0</v>
      </c>
      <c r="S3281" s="34">
        <v>0</v>
      </c>
    </row>
    <row r="3282" spans="2:19">
      <c r="B3282" s="5">
        <v>1973</v>
      </c>
      <c r="C3282" s="34"/>
      <c r="D3282" s="34"/>
      <c r="E3282" s="34">
        <v>133699.64000000001</v>
      </c>
      <c r="F3282" s="34">
        <v>123740.29</v>
      </c>
      <c r="G3282" s="34">
        <v>101313.84</v>
      </c>
      <c r="H3282" s="34">
        <v>101313.84</v>
      </c>
      <c r="I3282" s="34">
        <v>60974.89</v>
      </c>
      <c r="J3282" s="34">
        <v>28809.759999999998</v>
      </c>
      <c r="K3282" s="34">
        <v>28809.759999999998</v>
      </c>
      <c r="L3282" s="34">
        <v>28809.759999999998</v>
      </c>
      <c r="M3282" s="34">
        <v>28809.759999999998</v>
      </c>
      <c r="N3282" s="34">
        <v>0</v>
      </c>
      <c r="O3282" s="34">
        <v>0</v>
      </c>
      <c r="P3282" s="34">
        <v>0</v>
      </c>
      <c r="Q3282" s="34">
        <v>0</v>
      </c>
      <c r="R3282" s="34">
        <v>0</v>
      </c>
      <c r="S3282" s="34">
        <v>0</v>
      </c>
    </row>
    <row r="3283" spans="2:19">
      <c r="B3283" s="5">
        <v>1972</v>
      </c>
      <c r="C3283" s="34"/>
      <c r="D3283" s="34"/>
      <c r="E3283" s="34">
        <v>20034.559999999998</v>
      </c>
      <c r="F3283" s="34">
        <v>19276.259999999998</v>
      </c>
      <c r="G3283" s="34">
        <v>19276.259999999998</v>
      </c>
      <c r="H3283" s="34">
        <v>19276.259999999998</v>
      </c>
      <c r="I3283" s="34">
        <v>18749.63</v>
      </c>
      <c r="J3283" s="34">
        <v>18749.63</v>
      </c>
      <c r="K3283" s="34">
        <v>18749.63</v>
      </c>
      <c r="L3283" s="34">
        <v>18749.63</v>
      </c>
      <c r="M3283" s="34">
        <v>18663.13</v>
      </c>
      <c r="N3283" s="34">
        <v>0</v>
      </c>
      <c r="O3283" s="34">
        <v>0</v>
      </c>
      <c r="P3283" s="34">
        <v>0</v>
      </c>
      <c r="Q3283" s="34">
        <v>0</v>
      </c>
      <c r="R3283" s="34">
        <v>0</v>
      </c>
      <c r="S3283" s="34">
        <v>0</v>
      </c>
    </row>
    <row r="3284" spans="2:19">
      <c r="B3284" s="5">
        <v>1971</v>
      </c>
      <c r="C3284" s="34"/>
      <c r="D3284" s="34"/>
      <c r="E3284" s="34">
        <v>19400.71</v>
      </c>
      <c r="F3284" s="34">
        <v>19400.71</v>
      </c>
      <c r="G3284" s="34">
        <v>19400.71</v>
      </c>
      <c r="H3284" s="34">
        <v>19400.71</v>
      </c>
      <c r="I3284" s="34">
        <v>19400.71</v>
      </c>
      <c r="J3284" s="34">
        <v>19400.71</v>
      </c>
      <c r="K3284" s="34">
        <v>19400.71</v>
      </c>
      <c r="L3284" s="34">
        <v>19400.71</v>
      </c>
      <c r="M3284" s="34">
        <v>19400.71</v>
      </c>
      <c r="N3284" s="34">
        <v>0</v>
      </c>
      <c r="O3284" s="34">
        <v>0</v>
      </c>
      <c r="P3284" s="34">
        <v>0</v>
      </c>
      <c r="Q3284" s="34">
        <v>0</v>
      </c>
      <c r="R3284" s="34">
        <v>0</v>
      </c>
      <c r="S3284" s="34">
        <v>0</v>
      </c>
    </row>
    <row r="3285" spans="2:19">
      <c r="B3285" s="5">
        <v>1970</v>
      </c>
      <c r="C3285" s="34"/>
      <c r="D3285" s="34"/>
      <c r="E3285" s="34">
        <v>1461.37</v>
      </c>
      <c r="F3285" s="34">
        <v>1461.37</v>
      </c>
      <c r="G3285" s="34">
        <v>1461.37</v>
      </c>
      <c r="H3285" s="34">
        <v>1461.37</v>
      </c>
      <c r="I3285" s="34">
        <v>1461.37</v>
      </c>
      <c r="J3285" s="34">
        <v>1461.37</v>
      </c>
      <c r="K3285" s="34">
        <v>1121.29</v>
      </c>
      <c r="L3285" s="34">
        <v>1121.29</v>
      </c>
      <c r="M3285" s="34">
        <v>1121.29</v>
      </c>
      <c r="N3285" s="34">
        <v>0</v>
      </c>
      <c r="O3285" s="34">
        <v>0</v>
      </c>
      <c r="P3285" s="34">
        <v>0</v>
      </c>
      <c r="Q3285" s="34">
        <v>0</v>
      </c>
      <c r="R3285" s="34">
        <v>0</v>
      </c>
      <c r="S3285" s="34">
        <v>0</v>
      </c>
    </row>
    <row r="3286" spans="2:19">
      <c r="B3286" s="5">
        <v>1969</v>
      </c>
      <c r="C3286" s="34"/>
      <c r="D3286" s="34"/>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c r="D3287" s="34"/>
      <c r="E3287" s="34">
        <v>3686.41</v>
      </c>
      <c r="F3287" s="34">
        <v>3686.41</v>
      </c>
      <c r="G3287" s="34">
        <v>3686.41</v>
      </c>
      <c r="H3287" s="34">
        <v>3686.41</v>
      </c>
      <c r="I3287" s="34">
        <v>3686.41</v>
      </c>
      <c r="J3287" s="34">
        <v>3686.41</v>
      </c>
      <c r="K3287" s="34">
        <v>3686.41</v>
      </c>
      <c r="L3287" s="34">
        <v>3686.41</v>
      </c>
      <c r="M3287" s="34">
        <v>3686.41</v>
      </c>
      <c r="N3287" s="34">
        <v>0</v>
      </c>
      <c r="O3287" s="34">
        <v>0</v>
      </c>
      <c r="P3287" s="34">
        <v>0</v>
      </c>
      <c r="Q3287" s="34">
        <v>0</v>
      </c>
      <c r="R3287" s="34">
        <v>0</v>
      </c>
      <c r="S3287" s="34">
        <v>0</v>
      </c>
    </row>
    <row r="3288" spans="2:19">
      <c r="B3288" s="5">
        <v>1967</v>
      </c>
      <c r="C3288" s="34"/>
      <c r="D3288" s="34"/>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c r="D3289" s="34"/>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c r="D3290" s="34"/>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c r="D3291" s="34"/>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c r="D3292" s="34"/>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c r="D3293" s="34"/>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c r="D3294" s="34"/>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c r="D3295" s="34"/>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c r="D3296" s="34"/>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c r="D3297" s="34"/>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c r="D3298" s="34"/>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c r="D3299" s="34"/>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c r="D3300" s="34"/>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c r="D3301" s="34"/>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c r="D3302" s="34"/>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c r="D3303" s="34"/>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c r="D3304" s="34"/>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c r="D3305" s="34"/>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c r="D3306" s="34"/>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c r="D3307" s="34"/>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c r="D3308" s="34"/>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c r="D3309" s="34"/>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c r="D3310" s="34"/>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c r="D3311" s="34"/>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c r="D3312" s="34"/>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c r="D3313" s="34"/>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c r="D3314" s="34"/>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c r="D3315" s="34"/>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c r="D3316" s="34"/>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c r="D3317" s="34"/>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c r="D3318" s="34"/>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c r="D3319" s="34"/>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c r="D3320" s="34"/>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c r="D3321" s="34"/>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c r="D3322" s="34"/>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c r="D3323" s="34"/>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c r="D3324" s="34"/>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c r="D3325" s="34"/>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3292578.040000001</v>
      </c>
      <c r="F3326" s="10">
        <f>SUM(F3246:F3325)</f>
        <v>3338929.6300000004</v>
      </c>
      <c r="G3326" s="10">
        <f>SUM(G3245:G3325)</f>
        <v>3372037.57</v>
      </c>
      <c r="H3326" s="10">
        <f>SUM(H3239:H3325)</f>
        <v>3416777.7199999993</v>
      </c>
      <c r="I3326" s="10">
        <f>SUM(I3239:I3325)</f>
        <v>3415366.42</v>
      </c>
      <c r="J3326" s="10">
        <f t="shared" ref="J3326" si="65">SUM(J3239:J3325)</f>
        <v>3478122.15</v>
      </c>
      <c r="K3326" s="10">
        <f>SUM(K3239:K3325)</f>
        <v>3528453.2299999991</v>
      </c>
      <c r="L3326" s="10">
        <f t="shared" ref="L3326" si="66">SUM(L3239:L3325)</f>
        <v>3572757.3099999996</v>
      </c>
      <c r="M3326" s="10">
        <f>SUM(M3239:M3325)</f>
        <v>3540204.0299999993</v>
      </c>
      <c r="N3326" s="10">
        <f>SUM(N3234:N3325)</f>
        <v>3349865.7951680003</v>
      </c>
      <c r="O3326" s="10">
        <f>SUM(O3234:O3325)</f>
        <v>3206941.09</v>
      </c>
      <c r="P3326" s="10">
        <f>SUM(P3234:P3325)</f>
        <v>2843002.46</v>
      </c>
      <c r="Q3326" s="10">
        <f>SUM(Q3234:Q3325)</f>
        <v>2640355.88</v>
      </c>
      <c r="R3326" s="10">
        <f>SUM(R3233:R3325)</f>
        <v>2261330.2999999993</v>
      </c>
      <c r="S3326" s="10">
        <f>SUM(S3233:S3325)</f>
        <v>2243135.3899999997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166445.9</v>
      </c>
    </row>
    <row r="3329" spans="1:19">
      <c r="A3329" s="35"/>
      <c r="B3329" s="5">
        <v>2021</v>
      </c>
      <c r="C3329" s="33"/>
      <c r="D3329" s="33"/>
      <c r="E3329" s="33"/>
      <c r="F3329" s="33"/>
      <c r="G3329" s="33"/>
      <c r="H3329" s="33"/>
      <c r="I3329" s="33"/>
      <c r="J3329" s="33"/>
      <c r="K3329" s="33"/>
      <c r="L3329" s="33"/>
      <c r="M3329" s="33"/>
      <c r="N3329" s="33"/>
      <c r="O3329" s="33"/>
      <c r="P3329" s="33"/>
      <c r="Q3329" s="33"/>
      <c r="R3329" s="34">
        <v>182943.93347714221</v>
      </c>
      <c r="S3329" s="34">
        <v>173205.30622944739</v>
      </c>
    </row>
    <row r="3330" spans="1:19">
      <c r="B3330" s="5">
        <v>2020</v>
      </c>
      <c r="C3330" s="33"/>
      <c r="D3330" s="33"/>
      <c r="E3330" s="33"/>
      <c r="F3330" s="33"/>
      <c r="G3330" s="33"/>
      <c r="H3330" s="33"/>
      <c r="I3330" s="33"/>
      <c r="J3330" s="33"/>
      <c r="K3330" s="33"/>
      <c r="L3330" s="33"/>
      <c r="M3330" s="33"/>
      <c r="N3330" s="33"/>
      <c r="O3330" s="33"/>
      <c r="P3330" s="33"/>
      <c r="Q3330" s="34">
        <v>257569.40243633147</v>
      </c>
      <c r="R3330" s="34">
        <v>261118.31696056575</v>
      </c>
      <c r="S3330" s="34">
        <v>257226.44515278543</v>
      </c>
    </row>
    <row r="3331" spans="1:19">
      <c r="A3331" s="37"/>
      <c r="B3331" s="5">
        <v>2019</v>
      </c>
      <c r="C3331" s="33"/>
      <c r="D3331" s="33"/>
      <c r="E3331" s="33"/>
      <c r="F3331" s="33"/>
      <c r="G3331" s="33"/>
      <c r="H3331" s="33"/>
      <c r="I3331" s="33"/>
      <c r="J3331" s="33"/>
      <c r="K3331" s="33"/>
      <c r="L3331" s="33"/>
      <c r="M3331" s="33"/>
      <c r="N3331" s="33"/>
      <c r="O3331" s="33"/>
      <c r="P3331" s="34">
        <v>209151.82579381095</v>
      </c>
      <c r="Q3331" s="34">
        <v>214876.3842018366</v>
      </c>
      <c r="R3331" s="34">
        <v>221092.7331196224</v>
      </c>
      <c r="S3331" s="34">
        <v>213956.86801367946</v>
      </c>
    </row>
    <row r="3332" spans="1:19">
      <c r="A3332" s="37"/>
      <c r="B3332" s="5">
        <v>2018</v>
      </c>
      <c r="C3332" s="33"/>
      <c r="D3332" s="33"/>
      <c r="E3332" s="33"/>
      <c r="F3332" s="33"/>
      <c r="G3332" s="33"/>
      <c r="H3332" s="33"/>
      <c r="I3332" s="33"/>
      <c r="J3332" s="33"/>
      <c r="K3332" s="33"/>
      <c r="L3332" s="33"/>
      <c r="M3332" s="33"/>
      <c r="N3332" s="33"/>
      <c r="O3332" s="34">
        <v>223250.24762672349</v>
      </c>
      <c r="P3332" s="34">
        <v>243694.01456408683</v>
      </c>
      <c r="Q3332" s="34">
        <v>245932.21326715042</v>
      </c>
      <c r="R3332" s="34">
        <v>220888.89877413653</v>
      </c>
      <c r="S3332" s="34">
        <v>240249.99036394674</v>
      </c>
    </row>
    <row r="3333" spans="1:19">
      <c r="A3333" s="37"/>
      <c r="B3333" s="5">
        <v>2017</v>
      </c>
      <c r="C3333" s="33"/>
      <c r="D3333" s="33"/>
      <c r="E3333" s="33"/>
      <c r="F3333" s="33"/>
      <c r="G3333" s="33"/>
      <c r="H3333" s="33"/>
      <c r="I3333" s="33"/>
      <c r="J3333" s="33"/>
      <c r="K3333" s="33"/>
      <c r="L3333" s="33"/>
      <c r="M3333" s="33"/>
      <c r="N3333" s="34">
        <v>154851.42574684881</v>
      </c>
      <c r="O3333" s="34">
        <v>169288.32161039161</v>
      </c>
      <c r="P3333" s="34">
        <v>169360.0168261122</v>
      </c>
      <c r="Q3333" s="34">
        <v>169725.04919051004</v>
      </c>
      <c r="R3333" s="34">
        <v>154980.09822080968</v>
      </c>
      <c r="S3333" s="34">
        <v>155081.04140979258</v>
      </c>
    </row>
    <row r="3334" spans="1:19">
      <c r="B3334" s="5">
        <v>2016</v>
      </c>
      <c r="C3334" s="33"/>
      <c r="D3334" s="33"/>
      <c r="E3334" s="33"/>
      <c r="F3334" s="33"/>
      <c r="G3334" s="33"/>
      <c r="H3334" s="33"/>
      <c r="I3334" s="33"/>
      <c r="J3334" s="33"/>
      <c r="K3334" s="33"/>
      <c r="L3334" s="33"/>
      <c r="M3334" s="34">
        <v>218632.25</v>
      </c>
      <c r="N3334" s="34">
        <v>218581.07782699162</v>
      </c>
      <c r="O3334" s="34">
        <v>220620.22389907445</v>
      </c>
      <c r="P3334" s="34">
        <v>220713.65862014497</v>
      </c>
      <c r="Q3334" s="34">
        <v>221158.27672706178</v>
      </c>
      <c r="R3334" s="34">
        <v>215217.06693499867</v>
      </c>
      <c r="S3334" s="34">
        <v>215962.04538615941</v>
      </c>
    </row>
    <row r="3335" spans="1:19">
      <c r="B3335" s="5">
        <v>2015</v>
      </c>
      <c r="C3335" s="33"/>
      <c r="D3335" s="33"/>
      <c r="E3335" s="33"/>
      <c r="F3335" s="33"/>
      <c r="G3335" s="33"/>
      <c r="H3335" s="33"/>
      <c r="I3335" s="33"/>
      <c r="J3335" s="33"/>
      <c r="K3335" s="33"/>
      <c r="L3335" s="34">
        <v>494732.79245110729</v>
      </c>
      <c r="M3335" s="34">
        <v>495726.38</v>
      </c>
      <c r="N3335" s="34">
        <v>494111.93355217564</v>
      </c>
      <c r="O3335" s="34">
        <v>498204.36978591688</v>
      </c>
      <c r="P3335" s="34">
        <v>498415.36289892462</v>
      </c>
      <c r="Q3335" s="34">
        <v>498742.9366066475</v>
      </c>
      <c r="R3335" s="34">
        <v>487982.79716089542</v>
      </c>
      <c r="S3335" s="34">
        <v>477951.91788239859</v>
      </c>
    </row>
    <row r="3336" spans="1:19">
      <c r="B3336" s="5">
        <v>2014</v>
      </c>
      <c r="C3336" s="33"/>
      <c r="D3336" s="33"/>
      <c r="E3336" s="33"/>
      <c r="F3336" s="33"/>
      <c r="G3336" s="33"/>
      <c r="H3336" s="33"/>
      <c r="I3336" s="33"/>
      <c r="J3336" s="33"/>
      <c r="K3336" s="34">
        <v>150767.97660200001</v>
      </c>
      <c r="L3336" s="34">
        <v>161889.62519002409</v>
      </c>
      <c r="M3336" s="34">
        <v>161739.32</v>
      </c>
      <c r="N3336" s="34">
        <v>161212.93975910833</v>
      </c>
      <c r="O3336" s="34">
        <v>162548.17026096914</v>
      </c>
      <c r="P3336" s="34">
        <v>162617.01128414983</v>
      </c>
      <c r="Q3336" s="34">
        <v>163436.59029438131</v>
      </c>
      <c r="R3336" s="34">
        <v>159212.8327441033</v>
      </c>
      <c r="S3336" s="34">
        <v>155745.33973316257</v>
      </c>
    </row>
    <row r="3337" spans="1:19">
      <c r="B3337" s="5">
        <v>2013</v>
      </c>
      <c r="C3337" s="33"/>
      <c r="D3337" s="33"/>
      <c r="E3337" s="33"/>
      <c r="F3337" s="33"/>
      <c r="G3337" s="33"/>
      <c r="H3337" s="33"/>
      <c r="I3337" s="33"/>
      <c r="J3337" s="34">
        <v>365875.50021212362</v>
      </c>
      <c r="K3337" s="34">
        <v>356313.44156599982</v>
      </c>
      <c r="L3337" s="34">
        <v>370279.61718840007</v>
      </c>
      <c r="M3337" s="34">
        <v>370279.61</v>
      </c>
      <c r="N3337" s="34">
        <v>369073.70970487973</v>
      </c>
      <c r="O3337" s="34">
        <v>372130.52803300688</v>
      </c>
      <c r="P3337" s="34">
        <v>372288.12839345663</v>
      </c>
      <c r="Q3337" s="34">
        <v>372787.80651909258</v>
      </c>
      <c r="R3337" s="34">
        <v>364495.59096525225</v>
      </c>
      <c r="S3337" s="34">
        <v>283550.27738569782</v>
      </c>
    </row>
    <row r="3338" spans="1:19">
      <c r="B3338" s="5">
        <v>2012</v>
      </c>
      <c r="C3338" s="33"/>
      <c r="D3338" s="33"/>
      <c r="E3338" s="33"/>
      <c r="F3338" s="33"/>
      <c r="G3338" s="33"/>
      <c r="H3338" s="33"/>
      <c r="I3338" s="34">
        <v>424579.54199871898</v>
      </c>
      <c r="J3338" s="34">
        <v>502830.23990939424</v>
      </c>
      <c r="K3338" s="34">
        <v>487163.71567000006</v>
      </c>
      <c r="L3338" s="34">
        <v>506314.4915298936</v>
      </c>
      <c r="M3338" s="34">
        <v>506316.36000000004</v>
      </c>
      <c r="N3338" s="34">
        <v>504665.55271089525</v>
      </c>
      <c r="O3338" s="34">
        <v>508845.3986352642</v>
      </c>
      <c r="P3338" s="34">
        <v>509060.89798091247</v>
      </c>
      <c r="Q3338" s="34">
        <v>509198.09788306506</v>
      </c>
      <c r="R3338" s="34">
        <v>498407.38427656569</v>
      </c>
      <c r="S3338" s="34">
        <v>608567.69227335753</v>
      </c>
    </row>
    <row r="3339" spans="1:19">
      <c r="B3339" s="5">
        <v>2011</v>
      </c>
      <c r="C3339" s="33"/>
      <c r="D3339" s="33"/>
      <c r="E3339" s="33"/>
      <c r="F3339" s="33"/>
      <c r="G3339" s="33"/>
      <c r="H3339" s="34">
        <v>410031.79</v>
      </c>
      <c r="I3339" s="34">
        <v>413280.71796631464</v>
      </c>
      <c r="J3339" s="34">
        <v>412938.5238074885</v>
      </c>
      <c r="K3339" s="34">
        <v>400034.19410200021</v>
      </c>
      <c r="L3339" s="34">
        <v>415714.06232509413</v>
      </c>
      <c r="M3339" s="34">
        <v>415713.62999999995</v>
      </c>
      <c r="N3339" s="34">
        <v>414360.18629070994</v>
      </c>
      <c r="O3339" s="34">
        <v>417792.08473261504</v>
      </c>
      <c r="P3339" s="34">
        <v>417969.02401858039</v>
      </c>
      <c r="Q3339" s="34">
        <v>418459.35346484912</v>
      </c>
      <c r="R3339" s="34">
        <v>409219.89441423834</v>
      </c>
      <c r="S3339" s="34">
        <v>411158.51687888539</v>
      </c>
    </row>
    <row r="3340" spans="1:19">
      <c r="B3340" s="5">
        <v>2010</v>
      </c>
      <c r="C3340" s="33"/>
      <c r="D3340" s="33"/>
      <c r="E3340" s="33"/>
      <c r="F3340" s="33"/>
      <c r="G3340" s="34">
        <v>242920.4666200002</v>
      </c>
      <c r="H3340" s="34">
        <v>243766.06</v>
      </c>
      <c r="I3340" s="34">
        <v>247790.21648093438</v>
      </c>
      <c r="J3340" s="34">
        <v>247568.74694968644</v>
      </c>
      <c r="K3340" s="34">
        <v>239832.2231059999</v>
      </c>
      <c r="L3340" s="34">
        <v>249232.76363328029</v>
      </c>
      <c r="M3340" s="34">
        <v>249232.82</v>
      </c>
      <c r="N3340" s="34">
        <v>248421.07527282601</v>
      </c>
      <c r="O3340" s="34">
        <v>250478.59896687893</v>
      </c>
      <c r="P3340" s="34">
        <v>250584.67925434787</v>
      </c>
      <c r="Q3340" s="34">
        <v>251635.29429457421</v>
      </c>
      <c r="R3340" s="34">
        <v>245339.63520540559</v>
      </c>
      <c r="S3340" s="34">
        <v>248211.64917374923</v>
      </c>
    </row>
    <row r="3341" spans="1:19">
      <c r="B3341" s="5">
        <v>2009</v>
      </c>
      <c r="C3341" s="33"/>
      <c r="D3341" s="33"/>
      <c r="E3341" s="33"/>
      <c r="F3341" s="34">
        <v>212113.61028000002</v>
      </c>
      <c r="G3341" s="34">
        <v>213090.44042000014</v>
      </c>
      <c r="H3341" s="34">
        <v>213090.44</v>
      </c>
      <c r="I3341" s="34">
        <v>216608.20561751683</v>
      </c>
      <c r="J3341" s="34">
        <v>216414.6058925406</v>
      </c>
      <c r="K3341" s="34">
        <v>209651.64902000001</v>
      </c>
      <c r="L3341" s="34">
        <v>217869.22211213876</v>
      </c>
      <c r="M3341" s="34">
        <v>217869.66</v>
      </c>
      <c r="N3341" s="34">
        <v>217159.67690984788</v>
      </c>
      <c r="O3341" s="34">
        <v>218958.28107474878</v>
      </c>
      <c r="P3341" s="34">
        <v>219051.01218030398</v>
      </c>
      <c r="Q3341" s="34">
        <v>219352.36224453797</v>
      </c>
      <c r="R3341" s="34">
        <v>214466.39499433991</v>
      </c>
      <c r="S3341" s="34">
        <v>215038.82299410016</v>
      </c>
    </row>
    <row r="3342" spans="1:19">
      <c r="B3342" s="5">
        <v>2008</v>
      </c>
      <c r="C3342" s="33"/>
      <c r="D3342" s="33"/>
      <c r="E3342" s="34">
        <v>0</v>
      </c>
      <c r="F3342" s="34">
        <v>46238.527764000006</v>
      </c>
      <c r="G3342" s="34">
        <v>46238.52776400002</v>
      </c>
      <c r="H3342" s="34">
        <v>46238.53</v>
      </c>
      <c r="I3342" s="34">
        <v>47001.848180589412</v>
      </c>
      <c r="J3342" s="34">
        <v>46959.838946196855</v>
      </c>
      <c r="K3342" s="34">
        <v>45492.34388399998</v>
      </c>
      <c r="L3342" s="34">
        <v>47275.476345618823</v>
      </c>
      <c r="M3342" s="34">
        <v>47275.01</v>
      </c>
      <c r="N3342" s="34">
        <v>47121.512021967028</v>
      </c>
      <c r="O3342" s="34">
        <v>47511.791419068541</v>
      </c>
      <c r="P3342" s="34">
        <v>47531.913156065995</v>
      </c>
      <c r="Q3342" s="34">
        <v>47531.913297399769</v>
      </c>
      <c r="R3342" s="34">
        <v>46536.534997825787</v>
      </c>
      <c r="S3342" s="34">
        <v>46537.001206084344</v>
      </c>
    </row>
    <row r="3343" spans="1:19">
      <c r="B3343" s="5">
        <v>2007</v>
      </c>
      <c r="C3343" s="33"/>
      <c r="D3343" s="34"/>
      <c r="E3343" s="34">
        <v>0</v>
      </c>
      <c r="F3343" s="34">
        <v>136155.59528999997</v>
      </c>
      <c r="G3343" s="34">
        <v>136155.59529</v>
      </c>
      <c r="H3343" s="34">
        <v>136155.6</v>
      </c>
      <c r="I3343" s="34">
        <v>138403.29543841735</v>
      </c>
      <c r="J3343" s="34">
        <v>138279.59356915395</v>
      </c>
      <c r="K3343" s="34">
        <v>133958.35598999998</v>
      </c>
      <c r="L3343" s="34">
        <v>139209.03055800949</v>
      </c>
      <c r="M3343" s="34">
        <v>139208.63</v>
      </c>
      <c r="N3343" s="34">
        <v>138755.66179490284</v>
      </c>
      <c r="O3343" s="34">
        <v>139904.89223565129</v>
      </c>
      <c r="P3343" s="34">
        <v>139964.14341019432</v>
      </c>
      <c r="Q3343" s="34">
        <v>140364.65885156224</v>
      </c>
      <c r="R3343" s="34">
        <v>137034.0905328049</v>
      </c>
      <c r="S3343" s="34">
        <v>137936.29023220853</v>
      </c>
    </row>
    <row r="3344" spans="1:19">
      <c r="B3344" s="5">
        <v>2006</v>
      </c>
      <c r="C3344" s="34"/>
      <c r="D3344" s="34"/>
      <c r="E3344" s="34">
        <v>0</v>
      </c>
      <c r="F3344" s="34">
        <v>100464.24159199998</v>
      </c>
      <c r="G3344" s="34">
        <v>100464.24159200002</v>
      </c>
      <c r="H3344" s="34">
        <v>100464.24</v>
      </c>
      <c r="I3344" s="34">
        <v>102122.73744930218</v>
      </c>
      <c r="J3344" s="34">
        <v>102031.46235735611</v>
      </c>
      <c r="K3344" s="34">
        <v>98842.97895199999</v>
      </c>
      <c r="L3344" s="34">
        <v>102717.25996996279</v>
      </c>
      <c r="M3344" s="34">
        <v>102717.5</v>
      </c>
      <c r="N3344" s="34">
        <v>102382.73571592831</v>
      </c>
      <c r="O3344" s="34">
        <v>103230.71089020096</v>
      </c>
      <c r="P3344" s="34">
        <v>103274.43016814339</v>
      </c>
      <c r="Q3344" s="34">
        <v>103274.43047522478</v>
      </c>
      <c r="R3344" s="34">
        <v>101112.98673766722</v>
      </c>
      <c r="S3344" s="34">
        <v>101112.74640918197</v>
      </c>
    </row>
    <row r="3345" spans="2:19">
      <c r="B3345" s="5">
        <v>2005</v>
      </c>
      <c r="C3345" s="34"/>
      <c r="D3345" s="34"/>
      <c r="E3345" s="34">
        <v>0</v>
      </c>
      <c r="F3345" s="34">
        <v>62369.186021999987</v>
      </c>
      <c r="G3345" s="34">
        <v>62369.186022000016</v>
      </c>
      <c r="H3345" s="34">
        <v>62369.19</v>
      </c>
      <c r="I3345" s="34">
        <v>63398.796508294974</v>
      </c>
      <c r="J3345" s="34">
        <v>63342.132036453564</v>
      </c>
      <c r="K3345" s="34">
        <v>61362.690281999996</v>
      </c>
      <c r="L3345" s="34">
        <v>63767.881917170489</v>
      </c>
      <c r="M3345" s="34">
        <v>63768.07</v>
      </c>
      <c r="N3345" s="34">
        <v>63560.205980955485</v>
      </c>
      <c r="O3345" s="34">
        <v>64086.637281766292</v>
      </c>
      <c r="P3345" s="34">
        <v>64113.778638089003</v>
      </c>
      <c r="Q3345" s="34">
        <v>64113.778828728136</v>
      </c>
      <c r="R3345" s="34">
        <v>62771.972437848395</v>
      </c>
      <c r="S3345" s="34">
        <v>62771.784169739432</v>
      </c>
    </row>
    <row r="3346" spans="2:19">
      <c r="B3346" s="5">
        <v>2004</v>
      </c>
      <c r="C3346" s="34"/>
      <c r="D3346" s="34"/>
      <c r="E3346" s="34">
        <v>0</v>
      </c>
      <c r="F3346" s="34">
        <v>46897.970834</v>
      </c>
      <c r="G3346" s="34">
        <v>46897.970834000022</v>
      </c>
      <c r="H3346" s="34">
        <v>46897.97</v>
      </c>
      <c r="I3346" s="34">
        <v>47672.17754786685</v>
      </c>
      <c r="J3346" s="34">
        <v>47629.569187597321</v>
      </c>
      <c r="K3346" s="34">
        <v>46141.145053999993</v>
      </c>
      <c r="L3346" s="34">
        <v>47949.708133797416</v>
      </c>
      <c r="M3346" s="34">
        <v>47949.68</v>
      </c>
      <c r="N3346" s="34">
        <v>47793.548006966535</v>
      </c>
      <c r="O3346" s="34">
        <v>48189.39347756192</v>
      </c>
      <c r="P3346" s="34">
        <v>48209.802186066932</v>
      </c>
      <c r="Q3346" s="34">
        <v>48209.802329416394</v>
      </c>
      <c r="R3346" s="34">
        <v>47200.673040038608</v>
      </c>
      <c r="S3346" s="34">
        <v>47200.701034516751</v>
      </c>
    </row>
    <row r="3347" spans="2:19">
      <c r="B3347" s="5">
        <v>2003</v>
      </c>
      <c r="C3347" s="34"/>
      <c r="D3347" s="34"/>
      <c r="E3347" s="34">
        <v>0</v>
      </c>
      <c r="F3347" s="34">
        <v>59308.517267999996</v>
      </c>
      <c r="G3347" s="34">
        <v>59308.517268000025</v>
      </c>
      <c r="H3347" s="34">
        <v>59308.52</v>
      </c>
      <c r="I3347" s="34">
        <v>60287.601254829657</v>
      </c>
      <c r="J3347" s="34">
        <v>60233.717501953623</v>
      </c>
      <c r="K3347" s="34">
        <v>58351.413708</v>
      </c>
      <c r="L3347" s="34">
        <v>60638.574383418156</v>
      </c>
      <c r="M3347" s="34">
        <v>60638.09</v>
      </c>
      <c r="N3347" s="34">
        <v>60441.089813957682</v>
      </c>
      <c r="O3347" s="34">
        <v>60941.687334719623</v>
      </c>
      <c r="P3347" s="34">
        <v>60967.496772084647</v>
      </c>
      <c r="Q3347" s="34">
        <v>60967.496953368478</v>
      </c>
      <c r="R3347" s="34">
        <v>59690.874343784082</v>
      </c>
      <c r="S3347" s="34">
        <v>59691.358551015088</v>
      </c>
    </row>
    <row r="3348" spans="2:19">
      <c r="B3348" s="5">
        <v>2002</v>
      </c>
      <c r="C3348" s="34"/>
      <c r="D3348" s="34"/>
      <c r="E3348" s="34">
        <v>0</v>
      </c>
      <c r="F3348" s="34">
        <v>36254.664159999993</v>
      </c>
      <c r="G3348" s="34">
        <v>36254.664160000015</v>
      </c>
      <c r="H3348" s="34">
        <v>36254.660000000003</v>
      </c>
      <c r="I3348" s="34">
        <v>36853.167760529141</v>
      </c>
      <c r="J3348" s="34">
        <v>36820.229196994107</v>
      </c>
      <c r="K3348" s="34">
        <v>35669.596959999995</v>
      </c>
      <c r="L3348" s="34">
        <v>37067.713891376792</v>
      </c>
      <c r="M3348" s="34">
        <v>37067.370000000003</v>
      </c>
      <c r="N3348" s="34">
        <v>36946.993679974126</v>
      </c>
      <c r="O3348" s="34">
        <v>37253.003606213591</v>
      </c>
      <c r="P3348" s="34">
        <v>37268.780640051737</v>
      </c>
      <c r="Q3348" s="34">
        <v>37268.780750868609</v>
      </c>
      <c r="R3348" s="34">
        <v>36488.347170141962</v>
      </c>
      <c r="S3348" s="34">
        <v>36488.690953817422</v>
      </c>
    </row>
    <row r="3349" spans="2:19">
      <c r="B3349" s="5">
        <v>2001</v>
      </c>
      <c r="C3349" s="34"/>
      <c r="D3349" s="34"/>
      <c r="E3349" s="34">
        <v>0</v>
      </c>
      <c r="F3349" s="34">
        <v>30210.556947999998</v>
      </c>
      <c r="G3349" s="34">
        <v>30210.556948000012</v>
      </c>
      <c r="H3349" s="34">
        <v>30210.560000000001</v>
      </c>
      <c r="I3349" s="34">
        <v>30709.282492045109</v>
      </c>
      <c r="J3349" s="34">
        <v>30681.835200158224</v>
      </c>
      <c r="K3349" s="34">
        <v>29723.027787999996</v>
      </c>
      <c r="L3349" s="34">
        <v>30888.061092098927</v>
      </c>
      <c r="M3349" s="34">
        <v>30887.620000000003</v>
      </c>
      <c r="N3349" s="34">
        <v>30787.466453978443</v>
      </c>
      <c r="O3349" s="34">
        <v>31042.460687617226</v>
      </c>
      <c r="P3349" s="34">
        <v>31055.607492043117</v>
      </c>
      <c r="Q3349" s="34">
        <v>31055.607584385427</v>
      </c>
      <c r="R3349" s="34">
        <v>30405.127537832381</v>
      </c>
      <c r="S3349" s="34">
        <v>30405.568540185141</v>
      </c>
    </row>
    <row r="3350" spans="2:19">
      <c r="B3350" s="5">
        <v>2000</v>
      </c>
      <c r="C3350" s="34"/>
      <c r="D3350" s="34"/>
      <c r="E3350" s="34">
        <v>0</v>
      </c>
      <c r="F3350" s="34">
        <v>15493.184849999998</v>
      </c>
      <c r="G3350" s="34">
        <v>15493.184850000005</v>
      </c>
      <c r="H3350" s="34">
        <v>15493.18</v>
      </c>
      <c r="I3350" s="34">
        <v>15748.951304640594</v>
      </c>
      <c r="J3350" s="34">
        <v>15734.875232902908</v>
      </c>
      <c r="K3350" s="34">
        <v>15243.160349999998</v>
      </c>
      <c r="L3350" s="34">
        <v>15840.636138608586</v>
      </c>
      <c r="M3350" s="34">
        <v>15840.82</v>
      </c>
      <c r="N3350" s="34">
        <v>15789.047174988944</v>
      </c>
      <c r="O3350" s="34">
        <v>15919.818441611067</v>
      </c>
      <c r="P3350" s="34">
        <v>15926.560650022111</v>
      </c>
      <c r="Q3350" s="34">
        <v>15926.560697378951</v>
      </c>
      <c r="R3350" s="34">
        <v>15593.378520587305</v>
      </c>
      <c r="S3350" s="34">
        <v>15593.194613170461</v>
      </c>
    </row>
    <row r="3351" spans="2:19">
      <c r="B3351" s="5">
        <v>1999</v>
      </c>
      <c r="C3351" s="34"/>
      <c r="D3351" s="34"/>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c r="D3352" s="34"/>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c r="D3353" s="34"/>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c r="D3354" s="34"/>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c r="D3355" s="34"/>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c r="D3356" s="34"/>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c r="D3357" s="34"/>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c r="D3358" s="34"/>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c r="D3359" s="34"/>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c r="D3360" s="34"/>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c r="D3361" s="34"/>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c r="D3362" s="34"/>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c r="D3363" s="34"/>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c r="D3364" s="34"/>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c r="D3365" s="34"/>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c r="D3366" s="34"/>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c r="D3367" s="34"/>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c r="D3368" s="34"/>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c r="D3369" s="34"/>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c r="D3370" s="34"/>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c r="D3371" s="34"/>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c r="D3372" s="34"/>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c r="D3373" s="34"/>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c r="D3374" s="34"/>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c r="D3375" s="34"/>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c r="D3376" s="34"/>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c r="D3377" s="34"/>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c r="D3378" s="34"/>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c r="D3379" s="34"/>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c r="D3380" s="34"/>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c r="D3381" s="34"/>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c r="D3382" s="34"/>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c r="D3383" s="34"/>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c r="D3384" s="34"/>
      <c r="E3384" s="34">
        <v>0</v>
      </c>
      <c r="F3384" s="34">
        <v>0</v>
      </c>
      <c r="G3384" s="34">
        <v>0</v>
      </c>
      <c r="H3384" s="34"/>
      <c r="I3384" s="34">
        <v>0</v>
      </c>
      <c r="J3384" s="34">
        <v>0</v>
      </c>
      <c r="K3384" s="34">
        <v>0</v>
      </c>
      <c r="L3384" s="34">
        <v>0</v>
      </c>
      <c r="M3384" s="34">
        <v>0</v>
      </c>
      <c r="N3384" s="34">
        <v>0</v>
      </c>
      <c r="O3384" s="34">
        <v>0</v>
      </c>
      <c r="P3384" s="34">
        <v>0</v>
      </c>
      <c r="Q3384" s="34">
        <v>0</v>
      </c>
      <c r="R3384" s="34">
        <v>0</v>
      </c>
      <c r="S3384" s="34">
        <v>0</v>
      </c>
    </row>
    <row r="3385" spans="2:19">
      <c r="B3385" s="5">
        <v>1965</v>
      </c>
      <c r="C3385" s="34"/>
      <c r="D3385" s="34"/>
      <c r="E3385" s="34">
        <v>0</v>
      </c>
      <c r="F3385" s="34">
        <v>0</v>
      </c>
      <c r="G3385" s="34">
        <v>0</v>
      </c>
      <c r="H3385" s="34"/>
      <c r="I3385" s="34">
        <v>0</v>
      </c>
      <c r="J3385" s="34">
        <v>0</v>
      </c>
      <c r="K3385" s="34">
        <v>0</v>
      </c>
      <c r="L3385" s="34">
        <v>0</v>
      </c>
      <c r="M3385" s="34">
        <v>0</v>
      </c>
      <c r="N3385" s="34">
        <v>0</v>
      </c>
      <c r="O3385" s="34">
        <v>0</v>
      </c>
      <c r="P3385" s="34">
        <v>0</v>
      </c>
      <c r="Q3385" s="34">
        <v>0</v>
      </c>
      <c r="R3385" s="34">
        <v>0</v>
      </c>
      <c r="S3385" s="34">
        <v>0</v>
      </c>
    </row>
    <row r="3386" spans="2:19">
      <c r="B3386" s="5">
        <v>1964</v>
      </c>
      <c r="C3386" s="34"/>
      <c r="D3386" s="34"/>
      <c r="E3386" s="34">
        <v>0</v>
      </c>
      <c r="F3386" s="34">
        <v>0</v>
      </c>
      <c r="G3386" s="34">
        <v>0</v>
      </c>
      <c r="H3386" s="34"/>
      <c r="I3386" s="34">
        <v>0</v>
      </c>
      <c r="J3386" s="34">
        <v>0</v>
      </c>
      <c r="K3386" s="34">
        <v>0</v>
      </c>
      <c r="L3386" s="34">
        <v>0</v>
      </c>
      <c r="M3386" s="34">
        <v>0</v>
      </c>
      <c r="N3386" s="34">
        <v>0</v>
      </c>
      <c r="O3386" s="34">
        <v>0</v>
      </c>
      <c r="P3386" s="34">
        <v>0</v>
      </c>
      <c r="Q3386" s="34">
        <v>0</v>
      </c>
      <c r="R3386" s="34">
        <v>0</v>
      </c>
      <c r="S3386" s="34">
        <v>0</v>
      </c>
    </row>
    <row r="3387" spans="2:19">
      <c r="B3387" s="5">
        <v>1963</v>
      </c>
      <c r="C3387" s="34"/>
      <c r="D3387" s="34"/>
      <c r="E3387" s="34">
        <v>0</v>
      </c>
      <c r="F3387" s="34">
        <v>0</v>
      </c>
      <c r="G3387" s="34">
        <v>0</v>
      </c>
      <c r="H3387" s="34"/>
      <c r="I3387" s="34">
        <v>0</v>
      </c>
      <c r="J3387" s="34">
        <v>0</v>
      </c>
      <c r="K3387" s="34">
        <v>0</v>
      </c>
      <c r="L3387" s="34">
        <v>0</v>
      </c>
      <c r="M3387" s="34">
        <v>0</v>
      </c>
      <c r="N3387" s="34">
        <v>0</v>
      </c>
      <c r="O3387" s="34">
        <v>0</v>
      </c>
      <c r="P3387" s="34">
        <v>0</v>
      </c>
      <c r="Q3387" s="34">
        <v>0</v>
      </c>
      <c r="R3387" s="34">
        <v>0</v>
      </c>
      <c r="S3387" s="34">
        <v>0</v>
      </c>
    </row>
    <row r="3388" spans="2:19">
      <c r="B3388" s="5">
        <v>1962</v>
      </c>
      <c r="C3388" s="34"/>
      <c r="D3388" s="34"/>
      <c r="E3388" s="34">
        <v>0</v>
      </c>
      <c r="F3388" s="34">
        <v>0</v>
      </c>
      <c r="G3388" s="34">
        <v>0</v>
      </c>
      <c r="H3388" s="34"/>
      <c r="I3388" s="34">
        <v>0</v>
      </c>
      <c r="J3388" s="34">
        <v>0</v>
      </c>
      <c r="K3388" s="34">
        <v>0</v>
      </c>
      <c r="L3388" s="34">
        <v>0</v>
      </c>
      <c r="M3388" s="34">
        <v>0</v>
      </c>
      <c r="N3388" s="34">
        <v>0</v>
      </c>
      <c r="O3388" s="34">
        <v>0</v>
      </c>
      <c r="P3388" s="34">
        <v>0</v>
      </c>
      <c r="Q3388" s="34">
        <v>0</v>
      </c>
      <c r="R3388" s="34">
        <v>0</v>
      </c>
      <c r="S3388" s="34">
        <v>0</v>
      </c>
    </row>
    <row r="3389" spans="2:19">
      <c r="B3389" s="5">
        <v>1961</v>
      </c>
      <c r="C3389" s="34"/>
      <c r="D3389" s="34"/>
      <c r="E3389" s="34">
        <v>0</v>
      </c>
      <c r="F3389" s="34">
        <v>0</v>
      </c>
      <c r="G3389" s="34">
        <v>0</v>
      </c>
      <c r="H3389" s="34"/>
      <c r="I3389" s="34">
        <v>0</v>
      </c>
      <c r="J3389" s="34">
        <v>0</v>
      </c>
      <c r="K3389" s="34">
        <v>0</v>
      </c>
      <c r="L3389" s="34">
        <v>0</v>
      </c>
      <c r="M3389" s="34">
        <v>0</v>
      </c>
      <c r="N3389" s="34">
        <v>0</v>
      </c>
      <c r="O3389" s="34">
        <v>0</v>
      </c>
      <c r="P3389" s="34">
        <v>0</v>
      </c>
      <c r="Q3389" s="34">
        <v>0</v>
      </c>
      <c r="R3389" s="34">
        <v>0</v>
      </c>
      <c r="S3389" s="34">
        <v>0</v>
      </c>
    </row>
    <row r="3390" spans="2:19">
      <c r="B3390" s="5">
        <v>1960</v>
      </c>
      <c r="C3390" s="34"/>
      <c r="D3390" s="34"/>
      <c r="E3390" s="34">
        <v>0</v>
      </c>
      <c r="F3390" s="34">
        <v>0</v>
      </c>
      <c r="G3390" s="34">
        <v>0</v>
      </c>
      <c r="H3390" s="34"/>
      <c r="I3390" s="34">
        <v>0</v>
      </c>
      <c r="J3390" s="34">
        <v>0</v>
      </c>
      <c r="K3390" s="34">
        <v>0</v>
      </c>
      <c r="L3390" s="34">
        <v>0</v>
      </c>
      <c r="M3390" s="34">
        <v>0</v>
      </c>
      <c r="N3390" s="34">
        <v>0</v>
      </c>
      <c r="O3390" s="34">
        <v>0</v>
      </c>
      <c r="P3390" s="34">
        <v>0</v>
      </c>
      <c r="Q3390" s="34">
        <v>0</v>
      </c>
      <c r="R3390" s="34">
        <v>0</v>
      </c>
      <c r="S3390" s="34">
        <v>0</v>
      </c>
    </row>
    <row r="3391" spans="2:19">
      <c r="B3391" s="5">
        <v>1959</v>
      </c>
      <c r="C3391" s="34"/>
      <c r="D3391" s="34"/>
      <c r="E3391" s="34">
        <v>0</v>
      </c>
      <c r="F3391" s="34">
        <v>0</v>
      </c>
      <c r="G3391" s="34">
        <v>0</v>
      </c>
      <c r="H3391" s="34"/>
      <c r="I3391" s="34">
        <v>0</v>
      </c>
      <c r="J3391" s="34">
        <v>0</v>
      </c>
      <c r="K3391" s="34">
        <v>0</v>
      </c>
      <c r="L3391" s="34">
        <v>0</v>
      </c>
      <c r="M3391" s="34">
        <v>0</v>
      </c>
      <c r="N3391" s="34">
        <v>0</v>
      </c>
      <c r="O3391" s="34">
        <v>0</v>
      </c>
      <c r="P3391" s="34">
        <v>0</v>
      </c>
      <c r="Q3391" s="34">
        <v>0</v>
      </c>
      <c r="R3391" s="34">
        <v>0</v>
      </c>
      <c r="S3391" s="34">
        <v>0</v>
      </c>
    </row>
    <row r="3392" spans="2:19">
      <c r="B3392" s="5">
        <v>1958</v>
      </c>
      <c r="C3392" s="34"/>
      <c r="D3392" s="34"/>
      <c r="E3392" s="34">
        <v>0</v>
      </c>
      <c r="F3392" s="34">
        <v>0</v>
      </c>
      <c r="G3392" s="34">
        <v>0</v>
      </c>
      <c r="H3392" s="34"/>
      <c r="I3392" s="34">
        <v>0</v>
      </c>
      <c r="J3392" s="34">
        <v>0</v>
      </c>
      <c r="K3392" s="34">
        <v>0</v>
      </c>
      <c r="L3392" s="34">
        <v>0</v>
      </c>
      <c r="M3392" s="34">
        <v>0</v>
      </c>
      <c r="N3392" s="34">
        <v>0</v>
      </c>
      <c r="O3392" s="34">
        <v>0</v>
      </c>
      <c r="P3392" s="34">
        <v>0</v>
      </c>
      <c r="Q3392" s="34">
        <v>0</v>
      </c>
      <c r="R3392" s="34">
        <v>0</v>
      </c>
      <c r="S3392" s="34">
        <v>0</v>
      </c>
    </row>
    <row r="3393" spans="2:19">
      <c r="B3393" s="5">
        <v>1957</v>
      </c>
      <c r="C3393" s="34"/>
      <c r="D3393" s="34"/>
      <c r="E3393" s="34">
        <v>0</v>
      </c>
      <c r="F3393" s="34">
        <v>0</v>
      </c>
      <c r="G3393" s="34">
        <v>0</v>
      </c>
      <c r="H3393" s="34"/>
      <c r="I3393" s="34">
        <v>0</v>
      </c>
      <c r="J3393" s="34">
        <v>0</v>
      </c>
      <c r="K3393" s="34">
        <v>0</v>
      </c>
      <c r="L3393" s="34">
        <v>0</v>
      </c>
      <c r="M3393" s="34">
        <v>0</v>
      </c>
      <c r="N3393" s="34">
        <v>0</v>
      </c>
      <c r="O3393" s="34">
        <v>0</v>
      </c>
      <c r="P3393" s="34">
        <v>0</v>
      </c>
      <c r="Q3393" s="34">
        <v>0</v>
      </c>
      <c r="R3393" s="34">
        <v>0</v>
      </c>
      <c r="S3393" s="34">
        <v>0</v>
      </c>
    </row>
    <row r="3394" spans="2:19">
      <c r="B3394" s="5">
        <v>1956</v>
      </c>
      <c r="C3394" s="34"/>
      <c r="D3394" s="34"/>
      <c r="E3394" s="34">
        <v>0</v>
      </c>
      <c r="F3394" s="34">
        <v>0</v>
      </c>
      <c r="G3394" s="34">
        <v>0</v>
      </c>
      <c r="H3394" s="34"/>
      <c r="I3394" s="34">
        <v>0</v>
      </c>
      <c r="J3394" s="34">
        <v>0</v>
      </c>
      <c r="K3394" s="34">
        <v>0</v>
      </c>
      <c r="L3394" s="34">
        <v>0</v>
      </c>
      <c r="M3394" s="34">
        <v>0</v>
      </c>
      <c r="N3394" s="34">
        <v>0</v>
      </c>
      <c r="O3394" s="34">
        <v>0</v>
      </c>
      <c r="P3394" s="34">
        <v>0</v>
      </c>
      <c r="Q3394" s="34">
        <v>0</v>
      </c>
      <c r="R3394" s="34">
        <v>0</v>
      </c>
      <c r="S3394" s="34">
        <v>0</v>
      </c>
    </row>
    <row r="3395" spans="2:19">
      <c r="B3395" s="5">
        <v>1955</v>
      </c>
      <c r="C3395" s="34"/>
      <c r="D3395" s="34"/>
      <c r="E3395" s="34">
        <v>0</v>
      </c>
      <c r="F3395" s="34">
        <v>0</v>
      </c>
      <c r="G3395" s="34">
        <v>0</v>
      </c>
      <c r="H3395" s="34"/>
      <c r="I3395" s="34">
        <v>0</v>
      </c>
      <c r="J3395" s="34">
        <v>0</v>
      </c>
      <c r="K3395" s="34">
        <v>0</v>
      </c>
      <c r="L3395" s="34">
        <v>0</v>
      </c>
      <c r="M3395" s="34">
        <v>0</v>
      </c>
      <c r="N3395" s="34">
        <v>0</v>
      </c>
      <c r="O3395" s="34">
        <v>0</v>
      </c>
      <c r="P3395" s="34">
        <v>0</v>
      </c>
      <c r="Q3395" s="34">
        <v>0</v>
      </c>
      <c r="R3395" s="34">
        <v>0</v>
      </c>
      <c r="S3395" s="34">
        <v>0</v>
      </c>
    </row>
    <row r="3396" spans="2:19">
      <c r="B3396" s="5">
        <v>1954</v>
      </c>
      <c r="C3396" s="34"/>
      <c r="D3396" s="34"/>
      <c r="E3396" s="34">
        <v>0</v>
      </c>
      <c r="F3396" s="34">
        <v>0</v>
      </c>
      <c r="G3396" s="34">
        <v>0</v>
      </c>
      <c r="H3396" s="34"/>
      <c r="I3396" s="34">
        <v>0</v>
      </c>
      <c r="J3396" s="34">
        <v>0</v>
      </c>
      <c r="K3396" s="34">
        <v>0</v>
      </c>
      <c r="L3396" s="34">
        <v>0</v>
      </c>
      <c r="M3396" s="34">
        <v>0</v>
      </c>
      <c r="N3396" s="34">
        <v>0</v>
      </c>
      <c r="O3396" s="34">
        <v>0</v>
      </c>
      <c r="P3396" s="34">
        <v>0</v>
      </c>
      <c r="Q3396" s="34">
        <v>0</v>
      </c>
      <c r="R3396" s="34">
        <v>0</v>
      </c>
      <c r="S3396" s="34">
        <v>0</v>
      </c>
    </row>
    <row r="3397" spans="2:19">
      <c r="B3397" s="5">
        <v>1953</v>
      </c>
      <c r="C3397" s="34"/>
      <c r="D3397" s="34"/>
      <c r="E3397" s="34">
        <v>0</v>
      </c>
      <c r="F3397" s="34">
        <v>0</v>
      </c>
      <c r="G3397" s="34">
        <v>0</v>
      </c>
      <c r="H3397" s="34"/>
      <c r="I3397" s="34">
        <v>0</v>
      </c>
      <c r="J3397" s="34">
        <v>0</v>
      </c>
      <c r="K3397" s="34">
        <v>0</v>
      </c>
      <c r="L3397" s="34">
        <v>0</v>
      </c>
      <c r="M3397" s="34">
        <v>0</v>
      </c>
      <c r="N3397" s="34">
        <v>0</v>
      </c>
      <c r="O3397" s="34">
        <v>0</v>
      </c>
      <c r="P3397" s="34">
        <v>0</v>
      </c>
      <c r="Q3397" s="34">
        <v>0</v>
      </c>
      <c r="R3397" s="34">
        <v>0</v>
      </c>
      <c r="S3397" s="34">
        <v>0</v>
      </c>
    </row>
    <row r="3398" spans="2:19">
      <c r="B3398" s="5">
        <v>1952</v>
      </c>
      <c r="C3398" s="34"/>
      <c r="D3398" s="34"/>
      <c r="E3398" s="34">
        <v>0</v>
      </c>
      <c r="F3398" s="34">
        <v>0</v>
      </c>
      <c r="G3398" s="34">
        <v>0</v>
      </c>
      <c r="H3398" s="34"/>
      <c r="I3398" s="34">
        <v>0</v>
      </c>
      <c r="J3398" s="34">
        <v>0</v>
      </c>
      <c r="K3398" s="34">
        <v>0</v>
      </c>
      <c r="L3398" s="34">
        <v>0</v>
      </c>
      <c r="M3398" s="34">
        <v>0</v>
      </c>
      <c r="N3398" s="34">
        <v>0</v>
      </c>
      <c r="O3398" s="34">
        <v>0</v>
      </c>
      <c r="P3398" s="34">
        <v>0</v>
      </c>
      <c r="Q3398" s="34">
        <v>0</v>
      </c>
      <c r="R3398" s="34">
        <v>0</v>
      </c>
      <c r="S3398" s="34">
        <v>0</v>
      </c>
    </row>
    <row r="3399" spans="2:19">
      <c r="B3399" s="5">
        <v>1951</v>
      </c>
      <c r="C3399" s="34"/>
      <c r="D3399" s="34"/>
      <c r="E3399" s="34">
        <v>0</v>
      </c>
      <c r="F3399" s="34">
        <v>0</v>
      </c>
      <c r="G3399" s="34">
        <v>0</v>
      </c>
      <c r="H3399" s="34"/>
      <c r="I3399" s="34">
        <v>0</v>
      </c>
      <c r="J3399" s="34">
        <v>0</v>
      </c>
      <c r="K3399" s="34">
        <v>0</v>
      </c>
      <c r="L3399" s="34">
        <v>0</v>
      </c>
      <c r="M3399" s="34">
        <v>0</v>
      </c>
      <c r="N3399" s="34">
        <v>0</v>
      </c>
      <c r="O3399" s="34">
        <v>0</v>
      </c>
      <c r="P3399" s="34">
        <v>0</v>
      </c>
      <c r="Q3399" s="34">
        <v>0</v>
      </c>
      <c r="R3399" s="34">
        <v>0</v>
      </c>
      <c r="S3399" s="34">
        <v>0</v>
      </c>
    </row>
    <row r="3400" spans="2:19">
      <c r="B3400" s="5">
        <v>1950</v>
      </c>
      <c r="C3400" s="34"/>
      <c r="D3400" s="34"/>
      <c r="E3400" s="34">
        <v>0</v>
      </c>
      <c r="F3400" s="34">
        <v>0</v>
      </c>
      <c r="G3400" s="34">
        <v>0</v>
      </c>
      <c r="H3400" s="34"/>
      <c r="I3400" s="34">
        <v>0</v>
      </c>
      <c r="J3400" s="34">
        <v>0</v>
      </c>
      <c r="K3400" s="34">
        <v>0</v>
      </c>
      <c r="L3400" s="34">
        <v>0</v>
      </c>
      <c r="M3400" s="34">
        <v>0</v>
      </c>
      <c r="N3400" s="34">
        <v>0</v>
      </c>
      <c r="O3400" s="34">
        <v>0</v>
      </c>
      <c r="P3400" s="34">
        <v>0</v>
      </c>
      <c r="Q3400" s="34">
        <v>0</v>
      </c>
      <c r="R3400" s="34">
        <v>0</v>
      </c>
      <c r="S3400" s="34">
        <v>0</v>
      </c>
    </row>
    <row r="3401" spans="2:19">
      <c r="B3401" s="5">
        <v>1949</v>
      </c>
      <c r="C3401" s="34"/>
      <c r="D3401" s="34"/>
      <c r="E3401" s="34">
        <v>0</v>
      </c>
      <c r="F3401" s="34">
        <v>0</v>
      </c>
      <c r="G3401" s="34">
        <v>0</v>
      </c>
      <c r="H3401" s="34"/>
      <c r="I3401" s="34">
        <v>0</v>
      </c>
      <c r="J3401" s="34">
        <v>0</v>
      </c>
      <c r="K3401" s="34">
        <v>0</v>
      </c>
      <c r="L3401" s="34">
        <v>0</v>
      </c>
      <c r="M3401" s="34">
        <v>0</v>
      </c>
      <c r="N3401" s="34">
        <v>0</v>
      </c>
      <c r="O3401" s="34">
        <v>0</v>
      </c>
      <c r="P3401" s="34">
        <v>0</v>
      </c>
      <c r="Q3401" s="34">
        <v>0</v>
      </c>
      <c r="R3401" s="34">
        <v>0</v>
      </c>
      <c r="S3401" s="34">
        <v>0</v>
      </c>
    </row>
    <row r="3402" spans="2:19">
      <c r="B3402" s="5">
        <v>1948</v>
      </c>
      <c r="C3402" s="34"/>
      <c r="D3402" s="34"/>
      <c r="E3402" s="34">
        <v>0</v>
      </c>
      <c r="F3402" s="34">
        <v>0</v>
      </c>
      <c r="G3402" s="34">
        <v>0</v>
      </c>
      <c r="H3402" s="34"/>
      <c r="I3402" s="34">
        <v>0</v>
      </c>
      <c r="J3402" s="34">
        <v>0</v>
      </c>
      <c r="K3402" s="34">
        <v>0</v>
      </c>
      <c r="L3402" s="34">
        <v>0</v>
      </c>
      <c r="M3402" s="34">
        <v>0</v>
      </c>
      <c r="N3402" s="34">
        <v>0</v>
      </c>
      <c r="O3402" s="34">
        <v>0</v>
      </c>
      <c r="P3402" s="34">
        <v>0</v>
      </c>
      <c r="Q3402" s="34">
        <v>0</v>
      </c>
      <c r="R3402" s="34">
        <v>0</v>
      </c>
      <c r="S3402" s="34">
        <v>0</v>
      </c>
    </row>
    <row r="3403" spans="2:19">
      <c r="B3403" s="5">
        <v>1947</v>
      </c>
      <c r="C3403" s="34"/>
      <c r="D3403" s="34"/>
      <c r="E3403" s="34">
        <v>0</v>
      </c>
      <c r="F3403" s="34">
        <v>0</v>
      </c>
      <c r="G3403" s="34">
        <v>0</v>
      </c>
      <c r="H3403" s="34"/>
      <c r="I3403" s="34">
        <v>0</v>
      </c>
      <c r="J3403" s="34">
        <v>0</v>
      </c>
      <c r="K3403" s="34">
        <v>0</v>
      </c>
      <c r="L3403" s="34">
        <v>0</v>
      </c>
      <c r="M3403" s="34">
        <v>0</v>
      </c>
      <c r="N3403" s="34">
        <v>0</v>
      </c>
      <c r="O3403" s="34">
        <v>0</v>
      </c>
      <c r="P3403" s="34">
        <v>0</v>
      </c>
      <c r="Q3403" s="34">
        <v>0</v>
      </c>
      <c r="R3403" s="34">
        <v>0</v>
      </c>
      <c r="S3403" s="34">
        <v>0</v>
      </c>
    </row>
    <row r="3404" spans="2:19">
      <c r="B3404" s="5">
        <v>1946</v>
      </c>
      <c r="C3404" s="34"/>
      <c r="D3404" s="34"/>
      <c r="E3404" s="34">
        <v>0</v>
      </c>
      <c r="F3404" s="34">
        <v>0</v>
      </c>
      <c r="G3404" s="34">
        <v>0</v>
      </c>
      <c r="H3404" s="34"/>
      <c r="I3404" s="34">
        <v>0</v>
      </c>
      <c r="J3404" s="34">
        <v>0</v>
      </c>
      <c r="K3404" s="34">
        <v>0</v>
      </c>
      <c r="L3404" s="34">
        <v>0</v>
      </c>
      <c r="M3404" s="34">
        <v>0</v>
      </c>
      <c r="N3404" s="34">
        <v>0</v>
      </c>
      <c r="O3404" s="34">
        <v>0</v>
      </c>
      <c r="P3404" s="34">
        <v>0</v>
      </c>
      <c r="Q3404" s="34">
        <v>0</v>
      </c>
      <c r="R3404" s="34">
        <v>0</v>
      </c>
      <c r="S3404" s="34">
        <v>0</v>
      </c>
    </row>
    <row r="3405" spans="2:19">
      <c r="B3405" s="5">
        <v>1945</v>
      </c>
      <c r="C3405" s="34"/>
      <c r="D3405" s="34"/>
      <c r="E3405" s="34">
        <v>0</v>
      </c>
      <c r="F3405" s="34">
        <v>0</v>
      </c>
      <c r="G3405" s="34">
        <v>0</v>
      </c>
      <c r="H3405" s="34"/>
      <c r="I3405" s="34">
        <v>0</v>
      </c>
      <c r="J3405" s="34">
        <v>0</v>
      </c>
      <c r="K3405" s="34">
        <v>0</v>
      </c>
      <c r="L3405" s="34">
        <v>0</v>
      </c>
      <c r="M3405" s="34">
        <v>0</v>
      </c>
      <c r="N3405" s="34">
        <v>0</v>
      </c>
      <c r="O3405" s="34">
        <v>0</v>
      </c>
      <c r="P3405" s="34">
        <v>0</v>
      </c>
      <c r="Q3405" s="34">
        <v>0</v>
      </c>
      <c r="R3405" s="34">
        <v>0</v>
      </c>
      <c r="S3405" s="34">
        <v>0</v>
      </c>
    </row>
    <row r="3406" spans="2:19">
      <c r="B3406" s="5">
        <v>1944</v>
      </c>
      <c r="C3406" s="34"/>
      <c r="D3406" s="34"/>
      <c r="E3406" s="34">
        <v>0</v>
      </c>
      <c r="F3406" s="34">
        <v>0</v>
      </c>
      <c r="G3406" s="34">
        <v>0</v>
      </c>
      <c r="H3406" s="34"/>
      <c r="I3406" s="34">
        <v>0</v>
      </c>
      <c r="J3406" s="34">
        <v>0</v>
      </c>
      <c r="K3406" s="34">
        <v>0</v>
      </c>
      <c r="L3406" s="34">
        <v>0</v>
      </c>
      <c r="M3406" s="34">
        <v>0</v>
      </c>
      <c r="N3406" s="34">
        <v>0</v>
      </c>
      <c r="O3406" s="34">
        <v>0</v>
      </c>
      <c r="P3406" s="34">
        <v>0</v>
      </c>
      <c r="Q3406" s="34">
        <v>0</v>
      </c>
      <c r="R3406" s="34">
        <v>0</v>
      </c>
      <c r="S3406" s="34">
        <v>0</v>
      </c>
    </row>
    <row r="3407" spans="2:19">
      <c r="B3407" s="5">
        <v>1943</v>
      </c>
      <c r="C3407" s="34"/>
      <c r="D3407" s="34"/>
      <c r="E3407" s="34">
        <v>0</v>
      </c>
      <c r="F3407" s="34">
        <v>0</v>
      </c>
      <c r="G3407" s="34">
        <v>0</v>
      </c>
      <c r="H3407" s="34"/>
      <c r="I3407" s="34">
        <v>0</v>
      </c>
      <c r="J3407" s="34">
        <v>0</v>
      </c>
      <c r="K3407" s="34">
        <v>0</v>
      </c>
      <c r="L3407" s="34">
        <v>0</v>
      </c>
      <c r="M3407" s="34">
        <v>0</v>
      </c>
      <c r="N3407" s="34">
        <v>0</v>
      </c>
      <c r="O3407" s="34">
        <v>0</v>
      </c>
      <c r="P3407" s="34">
        <v>0</v>
      </c>
      <c r="Q3407" s="34">
        <v>0</v>
      </c>
      <c r="R3407" s="34">
        <v>0</v>
      </c>
      <c r="S3407" s="34">
        <v>0</v>
      </c>
    </row>
    <row r="3408" spans="2:19">
      <c r="B3408" s="5">
        <v>1942</v>
      </c>
      <c r="C3408" s="34"/>
      <c r="D3408" s="34"/>
      <c r="E3408" s="34">
        <v>0</v>
      </c>
      <c r="F3408" s="34">
        <v>0</v>
      </c>
      <c r="G3408" s="34">
        <v>0</v>
      </c>
      <c r="H3408" s="34"/>
      <c r="I3408" s="34">
        <v>0</v>
      </c>
      <c r="J3408" s="34">
        <v>0</v>
      </c>
      <c r="K3408" s="34">
        <v>0</v>
      </c>
      <c r="L3408" s="34">
        <v>0</v>
      </c>
      <c r="M3408" s="34">
        <v>0</v>
      </c>
      <c r="N3408" s="34">
        <v>0</v>
      </c>
      <c r="O3408" s="34">
        <v>0</v>
      </c>
      <c r="P3408" s="34">
        <v>0</v>
      </c>
      <c r="Q3408" s="34">
        <v>0</v>
      </c>
      <c r="R3408" s="34">
        <v>0</v>
      </c>
      <c r="S3408" s="34">
        <v>0</v>
      </c>
    </row>
    <row r="3409" spans="1:19">
      <c r="B3409" s="5">
        <v>1941</v>
      </c>
      <c r="C3409" s="34"/>
      <c r="D3409" s="34"/>
      <c r="E3409" s="34">
        <v>0</v>
      </c>
      <c r="F3409" s="34">
        <v>0</v>
      </c>
      <c r="G3409" s="34">
        <v>0</v>
      </c>
      <c r="H3409" s="34"/>
      <c r="I3409" s="34">
        <v>0</v>
      </c>
      <c r="J3409" s="34">
        <v>0</v>
      </c>
      <c r="K3409" s="34">
        <v>0</v>
      </c>
      <c r="L3409" s="34">
        <v>0</v>
      </c>
      <c r="M3409" s="34">
        <v>0</v>
      </c>
      <c r="N3409" s="34">
        <v>0</v>
      </c>
      <c r="O3409" s="34">
        <v>0</v>
      </c>
      <c r="P3409" s="34">
        <v>0</v>
      </c>
      <c r="Q3409" s="34">
        <v>0</v>
      </c>
      <c r="R3409" s="34">
        <v>0</v>
      </c>
      <c r="S3409" s="34">
        <v>0</v>
      </c>
    </row>
    <row r="3410" spans="1:19">
      <c r="B3410" s="5">
        <v>1940</v>
      </c>
      <c r="C3410" s="34"/>
      <c r="D3410" s="34"/>
      <c r="E3410" s="34">
        <v>0</v>
      </c>
      <c r="F3410" s="34">
        <v>0</v>
      </c>
      <c r="G3410" s="34">
        <v>0</v>
      </c>
      <c r="H3410" s="34"/>
      <c r="I3410" s="34">
        <v>0</v>
      </c>
      <c r="J3410" s="34">
        <v>0</v>
      </c>
      <c r="K3410" s="34">
        <v>0</v>
      </c>
      <c r="L3410" s="34">
        <v>0</v>
      </c>
      <c r="M3410" s="34">
        <v>0</v>
      </c>
      <c r="N3410" s="34">
        <v>0</v>
      </c>
      <c r="O3410" s="34">
        <v>0</v>
      </c>
      <c r="P3410" s="34">
        <v>0</v>
      </c>
      <c r="Q3410" s="34">
        <v>0</v>
      </c>
      <c r="R3410" s="34">
        <v>0</v>
      </c>
      <c r="S3410" s="34">
        <v>0</v>
      </c>
    </row>
    <row r="3411" spans="1:19">
      <c r="B3411" s="5">
        <v>1939</v>
      </c>
      <c r="C3411" s="34"/>
      <c r="D3411" s="34"/>
      <c r="E3411" s="34">
        <v>0</v>
      </c>
      <c r="F3411" s="34">
        <v>0</v>
      </c>
      <c r="G3411" s="34">
        <v>0</v>
      </c>
      <c r="H3411" s="34"/>
      <c r="I3411" s="34">
        <v>0</v>
      </c>
      <c r="J3411" s="34">
        <v>0</v>
      </c>
      <c r="K3411" s="34">
        <v>0</v>
      </c>
      <c r="L3411" s="34">
        <v>0</v>
      </c>
      <c r="M3411" s="34">
        <v>0</v>
      </c>
      <c r="N3411" s="34">
        <v>0</v>
      </c>
      <c r="O3411" s="34">
        <v>0</v>
      </c>
      <c r="P3411" s="34">
        <v>0</v>
      </c>
      <c r="Q3411" s="34">
        <v>0</v>
      </c>
      <c r="R3411" s="34">
        <v>0</v>
      </c>
      <c r="S3411" s="34">
        <v>0</v>
      </c>
    </row>
    <row r="3412" spans="1:19">
      <c r="B3412" s="5">
        <v>1938</v>
      </c>
      <c r="C3412" s="34"/>
      <c r="D3412" s="34"/>
      <c r="E3412" s="34">
        <v>0</v>
      </c>
      <c r="F3412" s="34">
        <v>0</v>
      </c>
      <c r="G3412" s="34">
        <v>0</v>
      </c>
      <c r="H3412" s="34"/>
      <c r="I3412" s="34">
        <v>0</v>
      </c>
      <c r="J3412" s="34">
        <v>0</v>
      </c>
      <c r="K3412" s="34">
        <v>0</v>
      </c>
      <c r="L3412" s="34">
        <v>0</v>
      </c>
      <c r="M3412" s="34">
        <v>0</v>
      </c>
      <c r="N3412" s="34">
        <v>0</v>
      </c>
      <c r="O3412" s="34">
        <v>0</v>
      </c>
      <c r="P3412" s="34">
        <v>0</v>
      </c>
      <c r="Q3412" s="34">
        <v>0</v>
      </c>
      <c r="R3412" s="34">
        <v>0</v>
      </c>
      <c r="S3412" s="34">
        <v>0</v>
      </c>
    </row>
    <row r="3413" spans="1:19">
      <c r="B3413" s="5">
        <v>1937</v>
      </c>
      <c r="C3413" s="34"/>
      <c r="D3413" s="34"/>
      <c r="E3413" s="34">
        <v>0</v>
      </c>
      <c r="F3413" s="34">
        <v>0</v>
      </c>
      <c r="G3413" s="34">
        <v>0</v>
      </c>
      <c r="H3413" s="34"/>
      <c r="I3413" s="34">
        <v>0</v>
      </c>
      <c r="J3413" s="34">
        <v>0</v>
      </c>
      <c r="K3413" s="34">
        <v>0</v>
      </c>
      <c r="L3413" s="34">
        <v>0</v>
      </c>
      <c r="M3413" s="34">
        <v>0</v>
      </c>
      <c r="N3413" s="34">
        <v>0</v>
      </c>
      <c r="O3413" s="34">
        <v>0</v>
      </c>
      <c r="P3413" s="34">
        <v>0</v>
      </c>
      <c r="Q3413" s="34">
        <v>0</v>
      </c>
      <c r="R3413" s="34">
        <v>0</v>
      </c>
      <c r="S3413" s="34">
        <v>0</v>
      </c>
    </row>
    <row r="3414" spans="1:19">
      <c r="B3414" s="5">
        <v>1936</v>
      </c>
      <c r="C3414" s="34"/>
      <c r="D3414" s="34"/>
      <c r="E3414" s="34">
        <v>0</v>
      </c>
      <c r="F3414" s="34">
        <v>0</v>
      </c>
      <c r="G3414" s="34">
        <v>0</v>
      </c>
      <c r="H3414" s="34"/>
      <c r="I3414" s="34">
        <v>0</v>
      </c>
      <c r="J3414" s="34">
        <v>0</v>
      </c>
      <c r="K3414" s="34">
        <v>0</v>
      </c>
      <c r="L3414" s="34">
        <v>0</v>
      </c>
      <c r="M3414" s="34">
        <v>0</v>
      </c>
      <c r="N3414" s="34">
        <v>0</v>
      </c>
      <c r="O3414" s="34">
        <v>0</v>
      </c>
      <c r="P3414" s="34">
        <v>0</v>
      </c>
      <c r="Q3414" s="34">
        <v>0</v>
      </c>
      <c r="R3414" s="34">
        <v>0</v>
      </c>
      <c r="S3414" s="34">
        <v>0</v>
      </c>
    </row>
    <row r="3415" spans="1:19">
      <c r="B3415" s="5">
        <v>1935</v>
      </c>
      <c r="C3415" s="34"/>
      <c r="D3415" s="34"/>
      <c r="E3415" s="34">
        <v>0</v>
      </c>
      <c r="F3415" s="34">
        <v>0</v>
      </c>
      <c r="G3415" s="34">
        <v>0</v>
      </c>
      <c r="H3415" s="34"/>
      <c r="I3415" s="34">
        <v>0</v>
      </c>
      <c r="J3415" s="34">
        <v>0</v>
      </c>
      <c r="K3415" s="34">
        <v>0</v>
      </c>
      <c r="L3415" s="34">
        <v>0</v>
      </c>
      <c r="M3415" s="34">
        <v>0</v>
      </c>
      <c r="N3415" s="34">
        <v>0</v>
      </c>
      <c r="O3415" s="34">
        <v>0</v>
      </c>
      <c r="P3415" s="34">
        <v>0</v>
      </c>
      <c r="Q3415" s="34">
        <v>0</v>
      </c>
      <c r="R3415" s="34">
        <v>0</v>
      </c>
      <c r="S3415" s="34">
        <v>0</v>
      </c>
    </row>
    <row r="3416" spans="1:19">
      <c r="B3416" s="5">
        <v>1934</v>
      </c>
      <c r="C3416" s="34"/>
      <c r="D3416" s="34"/>
      <c r="E3416" s="34">
        <v>0</v>
      </c>
      <c r="F3416" s="34">
        <v>0</v>
      </c>
      <c r="G3416" s="34">
        <v>0</v>
      </c>
      <c r="H3416" s="34"/>
      <c r="I3416" s="34">
        <v>0</v>
      </c>
      <c r="J3416" s="34">
        <v>0</v>
      </c>
      <c r="K3416" s="34">
        <v>0</v>
      </c>
      <c r="L3416" s="34">
        <v>0</v>
      </c>
      <c r="M3416" s="34">
        <v>0</v>
      </c>
      <c r="N3416" s="34">
        <v>0</v>
      </c>
      <c r="O3416" s="34">
        <v>0</v>
      </c>
      <c r="P3416" s="34">
        <v>0</v>
      </c>
      <c r="Q3416" s="34">
        <v>0</v>
      </c>
      <c r="R3416" s="34">
        <v>0</v>
      </c>
      <c r="S3416" s="34">
        <v>0</v>
      </c>
    </row>
    <row r="3417" spans="1:19">
      <c r="B3417" s="5">
        <v>1933</v>
      </c>
      <c r="C3417" s="34"/>
      <c r="D3417" s="34"/>
      <c r="E3417" s="34">
        <v>0</v>
      </c>
      <c r="F3417" s="34">
        <v>0</v>
      </c>
      <c r="G3417" s="34">
        <v>0</v>
      </c>
      <c r="H3417" s="34"/>
      <c r="I3417" s="34">
        <v>0</v>
      </c>
      <c r="J3417" s="34">
        <v>0</v>
      </c>
      <c r="K3417" s="34">
        <v>0</v>
      </c>
      <c r="L3417" s="34">
        <v>0</v>
      </c>
      <c r="M3417" s="34">
        <v>0</v>
      </c>
      <c r="N3417" s="34">
        <v>0</v>
      </c>
      <c r="O3417" s="34">
        <v>0</v>
      </c>
      <c r="P3417" s="34">
        <v>0</v>
      </c>
      <c r="Q3417" s="34">
        <v>0</v>
      </c>
      <c r="R3417" s="34">
        <v>0</v>
      </c>
      <c r="S3417" s="34">
        <v>0</v>
      </c>
    </row>
    <row r="3418" spans="1:19">
      <c r="B3418" s="5">
        <v>1932</v>
      </c>
      <c r="C3418" s="34"/>
      <c r="D3418" s="34"/>
      <c r="E3418" s="34">
        <v>0</v>
      </c>
      <c r="F3418" s="34">
        <v>0</v>
      </c>
      <c r="G3418" s="34">
        <v>0</v>
      </c>
      <c r="H3418" s="34"/>
      <c r="I3418" s="34">
        <v>0</v>
      </c>
      <c r="J3418" s="34">
        <v>0</v>
      </c>
      <c r="K3418" s="34">
        <v>0</v>
      </c>
      <c r="L3418" s="34">
        <v>0</v>
      </c>
      <c r="M3418" s="34">
        <v>0</v>
      </c>
      <c r="N3418" s="34">
        <v>0</v>
      </c>
      <c r="O3418" s="34">
        <v>0</v>
      </c>
      <c r="P3418" s="34">
        <v>0</v>
      </c>
      <c r="Q3418" s="34">
        <v>0</v>
      </c>
      <c r="R3418" s="34">
        <v>0</v>
      </c>
      <c r="S3418" s="34">
        <v>0</v>
      </c>
    </row>
    <row r="3419" spans="1:19">
      <c r="B3419" s="5">
        <v>1931</v>
      </c>
      <c r="C3419" s="34"/>
      <c r="D3419" s="34"/>
      <c r="E3419" s="34">
        <v>0</v>
      </c>
      <c r="F3419" s="34">
        <v>0</v>
      </c>
      <c r="G3419" s="34">
        <v>0</v>
      </c>
      <c r="H3419" s="34"/>
      <c r="I3419" s="34">
        <v>0</v>
      </c>
      <c r="J3419" s="34">
        <v>0</v>
      </c>
      <c r="K3419" s="34">
        <v>0</v>
      </c>
      <c r="L3419" s="34">
        <v>0</v>
      </c>
      <c r="M3419" s="34">
        <v>0</v>
      </c>
      <c r="N3419" s="34">
        <v>0</v>
      </c>
      <c r="O3419" s="34">
        <v>0</v>
      </c>
      <c r="P3419" s="34">
        <v>0</v>
      </c>
      <c r="Q3419" s="34">
        <v>0</v>
      </c>
      <c r="R3419" s="34">
        <v>0</v>
      </c>
      <c r="S3419" s="34">
        <v>0</v>
      </c>
    </row>
    <row r="3420" spans="1:19">
      <c r="B3420" s="5">
        <v>1930</v>
      </c>
      <c r="C3420" s="34"/>
      <c r="D3420" s="34"/>
      <c r="E3420" s="34">
        <v>0</v>
      </c>
      <c r="F3420" s="34">
        <v>0</v>
      </c>
      <c r="G3420" s="34">
        <v>0</v>
      </c>
      <c r="H3420" s="34"/>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745506.05500800011</v>
      </c>
      <c r="G3421" s="10">
        <f>SUM(G3340:G3420)</f>
        <v>989403.3517680004</v>
      </c>
      <c r="H3421" s="10">
        <f>SUM(H3334:H3420)</f>
        <v>1400280.74</v>
      </c>
      <c r="I3421" s="10">
        <f>SUM(I3334:I3420)</f>
        <v>1844456.54</v>
      </c>
      <c r="J3421" s="10">
        <f t="shared" ref="J3421" si="67">SUM(J3334:J3420)</f>
        <v>2287340.87</v>
      </c>
      <c r="K3421" s="10">
        <f>SUM(K3334:K3420)</f>
        <v>2368547.913034</v>
      </c>
      <c r="L3421" s="10">
        <f t="shared" ref="L3421" si="68">SUM(L3334:L3420)</f>
        <v>2961386.9168600002</v>
      </c>
      <c r="M3421" s="10">
        <f>SUM(M3334:M3420)</f>
        <v>3180862.82</v>
      </c>
      <c r="N3421" s="10">
        <f>SUM(N3329:N3420)</f>
        <v>3326015.8384179031</v>
      </c>
      <c r="O3421" s="10">
        <f>SUM(O3329:O3420)</f>
        <v>3590196.6199999996</v>
      </c>
      <c r="P3421" s="10">
        <f>SUM(P3329:P3420)</f>
        <v>3821218.1449275925</v>
      </c>
      <c r="Q3421" s="10">
        <f>SUM(Q3329:Q3420)</f>
        <v>4091586.7968983711</v>
      </c>
      <c r="R3421" s="10">
        <f>SUM(R3328:R3420)</f>
        <v>4172199.5625666068</v>
      </c>
      <c r="S3421" s="10">
        <f>SUM(S3328:S3420)</f>
        <v>4360089.1485870816</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2024-08-09T06:00:25Z</dcterms:modified>
</cp:coreProperties>
</file>